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VL.0064 6.2, 7, ссылки\"/>
    </mc:Choice>
  </mc:AlternateContent>
  <bookViews>
    <workbookView xWindow="0" yWindow="0" windowWidth="20496" windowHeight="6720" tabRatio="859" firstSheet="6"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7"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28" r:id="rId9"/>
    <sheet name="6.2. Паспорт фин осв ввод" sheetId="15" r:id="rId10"/>
    <sheet name="7. Паспорт отчет о закупке" sheetId="29" r:id="rId11"/>
    <sheet name="8. Общие сведения" sheetId="31"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3">#REF!</definedName>
    <definedName name="\AUTOEXEC" localSheetId="8">#REF!</definedName>
    <definedName name="\AUTOEXEC" localSheetId="10">#REF!</definedName>
    <definedName name="\AUTOEXEC">#REF!</definedName>
    <definedName name="\k" localSheetId="3">#REF!</definedName>
    <definedName name="\k" localSheetId="8">#REF!</definedName>
    <definedName name="\k" localSheetId="10">#REF!</definedName>
    <definedName name="\k">#REF!</definedName>
    <definedName name="\m" localSheetId="3">#REF!</definedName>
    <definedName name="\m" localSheetId="8">#REF!</definedName>
    <definedName name="\m" localSheetId="10">#REF!</definedName>
    <definedName name="\m">#REF!</definedName>
    <definedName name="\m1" localSheetId="3">#REF!</definedName>
    <definedName name="\m1" localSheetId="8">#REF!</definedName>
    <definedName name="\m1" localSheetId="10">#REF!</definedName>
    <definedName name="\m1">#REF!</definedName>
    <definedName name="\s" localSheetId="3">#REF!</definedName>
    <definedName name="\s" localSheetId="8">#REF!</definedName>
    <definedName name="\s" localSheetId="10">#REF!</definedName>
    <definedName name="\s">#REF!</definedName>
    <definedName name="\z" localSheetId="3">#REF!</definedName>
    <definedName name="\z" localSheetId="8">#REF!</definedName>
    <definedName name="\z" localSheetId="10">#REF!</definedName>
    <definedName name="\z">#REF!</definedName>
    <definedName name="________kin1" localSheetId="3">#REF!</definedName>
    <definedName name="________kin1" localSheetId="8">#REF!</definedName>
    <definedName name="________kin1" localSheetId="10">#REF!</definedName>
    <definedName name="________kin1">#REF!</definedName>
    <definedName name="________sch1" localSheetId="3">#REF!</definedName>
    <definedName name="________sch1" localSheetId="8">#REF!</definedName>
    <definedName name="________sch1" localSheetId="10">#REF!</definedName>
    <definedName name="________sch1">#REF!</definedName>
    <definedName name="________sch11" localSheetId="3">#REF!</definedName>
    <definedName name="________sch11" localSheetId="8">#REF!</definedName>
    <definedName name="________sch11" localSheetId="10">#REF!</definedName>
    <definedName name="________sch11">#REF!</definedName>
    <definedName name="________sch2" localSheetId="3">#REF!</definedName>
    <definedName name="________sch2" localSheetId="8">#REF!</definedName>
    <definedName name="________sch2" localSheetId="10">#REF!</definedName>
    <definedName name="________sch2">#REF!</definedName>
    <definedName name="________sch3" localSheetId="3">#REF!</definedName>
    <definedName name="________sch3" localSheetId="8">#REF!</definedName>
    <definedName name="________sch3" localSheetId="10">#REF!</definedName>
    <definedName name="________sch3">#REF!</definedName>
    <definedName name="________sch4" localSheetId="3">#REF!</definedName>
    <definedName name="________sch4" localSheetId="8">#REF!</definedName>
    <definedName name="________sch4" localSheetId="10">#REF!</definedName>
    <definedName name="________sch4">#REF!</definedName>
    <definedName name="________sch5" localSheetId="3">#REF!</definedName>
    <definedName name="________sch5" localSheetId="8">#REF!</definedName>
    <definedName name="________sch5" localSheetId="10">#REF!</definedName>
    <definedName name="________sch5">#REF!</definedName>
    <definedName name="________sch6" localSheetId="3">#REF!</definedName>
    <definedName name="________sch6" localSheetId="8">#REF!</definedName>
    <definedName name="________sch6" localSheetId="10">#REF!</definedName>
    <definedName name="________sch6">#REF!</definedName>
    <definedName name="________sch7" localSheetId="3">#REF!</definedName>
    <definedName name="________sch7" localSheetId="8">#REF!</definedName>
    <definedName name="________sch7" localSheetId="10">#REF!</definedName>
    <definedName name="________sch7">#REF!</definedName>
    <definedName name="________sch8" localSheetId="3">#REF!</definedName>
    <definedName name="________sch8" localSheetId="8">#REF!</definedName>
    <definedName name="________sch8" localSheetId="10">#REF!</definedName>
    <definedName name="________sch8">#REF!</definedName>
    <definedName name="________sch9" localSheetId="3">#REF!</definedName>
    <definedName name="________sch9" localSheetId="8">#REF!</definedName>
    <definedName name="________sch9" localSheetId="10">#REF!</definedName>
    <definedName name="________sch9">#REF!</definedName>
    <definedName name="________ti1" localSheetId="3">#REF!</definedName>
    <definedName name="________ti1" localSheetId="8">#REF!</definedName>
    <definedName name="________ti1" localSheetId="10">#REF!</definedName>
    <definedName name="________ti1">#REF!</definedName>
    <definedName name="________ti11" localSheetId="3">#REF!</definedName>
    <definedName name="________ti11" localSheetId="8">#REF!</definedName>
    <definedName name="________ti11" localSheetId="10">#REF!</definedName>
    <definedName name="________ti11">#REF!</definedName>
    <definedName name="________ti2" localSheetId="3">#REF!</definedName>
    <definedName name="________ti2" localSheetId="8">#REF!</definedName>
    <definedName name="________ti2" localSheetId="10">#REF!</definedName>
    <definedName name="________ti2">#REF!</definedName>
    <definedName name="________ti3" localSheetId="3">#REF!</definedName>
    <definedName name="________ti3" localSheetId="8">#REF!</definedName>
    <definedName name="________ti3" localSheetId="10">#REF!</definedName>
    <definedName name="________ti3">#REF!</definedName>
    <definedName name="________ti4" localSheetId="3">#REF!</definedName>
    <definedName name="________ti4" localSheetId="8">#REF!</definedName>
    <definedName name="________ti4" localSheetId="10">#REF!</definedName>
    <definedName name="________ti4">#REF!</definedName>
    <definedName name="________ti5" localSheetId="3">#REF!</definedName>
    <definedName name="________ti5" localSheetId="8">#REF!</definedName>
    <definedName name="________ti5" localSheetId="10">#REF!</definedName>
    <definedName name="________ti5">#REF!</definedName>
    <definedName name="________ti6" localSheetId="3">#REF!</definedName>
    <definedName name="________ti6" localSheetId="8">#REF!</definedName>
    <definedName name="________ti6" localSheetId="10">#REF!</definedName>
    <definedName name="________ti6">#REF!</definedName>
    <definedName name="________ti7" localSheetId="3">#REF!</definedName>
    <definedName name="________ti7" localSheetId="8">#REF!</definedName>
    <definedName name="________ti7" localSheetId="10">#REF!</definedName>
    <definedName name="________ti7">#REF!</definedName>
    <definedName name="________ti8" localSheetId="3">#REF!</definedName>
    <definedName name="________ti8" localSheetId="8">#REF!</definedName>
    <definedName name="________ti8" localSheetId="10">#REF!</definedName>
    <definedName name="________ti8">#REF!</definedName>
    <definedName name="________ti9" localSheetId="3">#REF!</definedName>
    <definedName name="________ti9" localSheetId="8">#REF!</definedName>
    <definedName name="________ti9" localSheetId="10">#REF!</definedName>
    <definedName name="________ti9">#REF!</definedName>
    <definedName name="________ts1" localSheetId="3">#REF!</definedName>
    <definedName name="________ts1" localSheetId="8">#REF!</definedName>
    <definedName name="________ts1" localSheetId="10">#REF!</definedName>
    <definedName name="________ts1">#REF!</definedName>
    <definedName name="________ts10" localSheetId="3">#REF!</definedName>
    <definedName name="________ts10" localSheetId="8">#REF!</definedName>
    <definedName name="________ts10" localSheetId="10">#REF!</definedName>
    <definedName name="________ts10">#REF!</definedName>
    <definedName name="________ts11" localSheetId="3">#REF!</definedName>
    <definedName name="________ts11" localSheetId="8">#REF!</definedName>
    <definedName name="________ts11" localSheetId="10">#REF!</definedName>
    <definedName name="________ts11">#REF!</definedName>
    <definedName name="________ts2" localSheetId="3">#REF!</definedName>
    <definedName name="________ts2" localSheetId="8">#REF!</definedName>
    <definedName name="________ts2" localSheetId="10">#REF!</definedName>
    <definedName name="________ts2">#REF!</definedName>
    <definedName name="________ts3" localSheetId="3">#REF!</definedName>
    <definedName name="________ts3" localSheetId="8">#REF!</definedName>
    <definedName name="________ts3" localSheetId="10">#REF!</definedName>
    <definedName name="________ts3">#REF!</definedName>
    <definedName name="________ts4" localSheetId="3">#REF!</definedName>
    <definedName name="________ts4" localSheetId="8">#REF!</definedName>
    <definedName name="________ts4" localSheetId="10">#REF!</definedName>
    <definedName name="________ts4">#REF!</definedName>
    <definedName name="________ts5" localSheetId="3">#REF!</definedName>
    <definedName name="________ts5" localSheetId="8">#REF!</definedName>
    <definedName name="________ts5" localSheetId="10">#REF!</definedName>
    <definedName name="________ts5">#REF!</definedName>
    <definedName name="________ts6" localSheetId="3">#REF!</definedName>
    <definedName name="________ts6" localSheetId="8">#REF!</definedName>
    <definedName name="________ts6" localSheetId="10">#REF!</definedName>
    <definedName name="________ts6">#REF!</definedName>
    <definedName name="________ts7" localSheetId="3">#REF!</definedName>
    <definedName name="________ts7" localSheetId="8">#REF!</definedName>
    <definedName name="________ts7" localSheetId="10">#REF!</definedName>
    <definedName name="________ts7">#REF!</definedName>
    <definedName name="________ts8" localSheetId="3">#REF!</definedName>
    <definedName name="________ts8" localSheetId="8">#REF!</definedName>
    <definedName name="________ts8" localSheetId="10">#REF!</definedName>
    <definedName name="________ts8">#REF!</definedName>
    <definedName name="________ts9" localSheetId="3">#REF!</definedName>
    <definedName name="________ts9" localSheetId="8">#REF!</definedName>
    <definedName name="________ts9" localSheetId="10">#REF!</definedName>
    <definedName name="________ts9">#REF!</definedName>
    <definedName name="______kin1" localSheetId="3">#REF!</definedName>
    <definedName name="______kin1" localSheetId="8">#REF!</definedName>
    <definedName name="______kin1" localSheetId="10">#REF!</definedName>
    <definedName name="______kin1">#REF!</definedName>
    <definedName name="______sch1" localSheetId="3">#REF!</definedName>
    <definedName name="______sch1" localSheetId="8">#REF!</definedName>
    <definedName name="______sch1" localSheetId="10">#REF!</definedName>
    <definedName name="______sch1">#REF!</definedName>
    <definedName name="______sch11" localSheetId="3">#REF!</definedName>
    <definedName name="______sch11" localSheetId="8">#REF!</definedName>
    <definedName name="______sch11" localSheetId="10">#REF!</definedName>
    <definedName name="______sch11">#REF!</definedName>
    <definedName name="______sch2" localSheetId="3">#REF!</definedName>
    <definedName name="______sch2" localSheetId="8">#REF!</definedName>
    <definedName name="______sch2" localSheetId="10">#REF!</definedName>
    <definedName name="______sch2">#REF!</definedName>
    <definedName name="______sch3" localSheetId="3">#REF!</definedName>
    <definedName name="______sch3" localSheetId="8">#REF!</definedName>
    <definedName name="______sch3" localSheetId="10">#REF!</definedName>
    <definedName name="______sch3">#REF!</definedName>
    <definedName name="______sch4" localSheetId="3">#REF!</definedName>
    <definedName name="______sch4" localSheetId="8">#REF!</definedName>
    <definedName name="______sch4" localSheetId="10">#REF!</definedName>
    <definedName name="______sch4">#REF!</definedName>
    <definedName name="______sch5" localSheetId="3">#REF!</definedName>
    <definedName name="______sch5" localSheetId="8">#REF!</definedName>
    <definedName name="______sch5" localSheetId="10">#REF!</definedName>
    <definedName name="______sch5">#REF!</definedName>
    <definedName name="______sch6" localSheetId="3">#REF!</definedName>
    <definedName name="______sch6" localSheetId="8">#REF!</definedName>
    <definedName name="______sch6" localSheetId="10">#REF!</definedName>
    <definedName name="______sch6">#REF!</definedName>
    <definedName name="______sch7" localSheetId="3">#REF!</definedName>
    <definedName name="______sch7" localSheetId="8">#REF!</definedName>
    <definedName name="______sch7" localSheetId="10">#REF!</definedName>
    <definedName name="______sch7">#REF!</definedName>
    <definedName name="______sch8" localSheetId="3">#REF!</definedName>
    <definedName name="______sch8" localSheetId="8">#REF!</definedName>
    <definedName name="______sch8" localSheetId="10">#REF!</definedName>
    <definedName name="______sch8">#REF!</definedName>
    <definedName name="______sch9" localSheetId="3">#REF!</definedName>
    <definedName name="______sch9" localSheetId="8">#REF!</definedName>
    <definedName name="______sch9" localSheetId="10">#REF!</definedName>
    <definedName name="______sch9">#REF!</definedName>
    <definedName name="______ti1" localSheetId="3">#REF!</definedName>
    <definedName name="______ti1" localSheetId="8">#REF!</definedName>
    <definedName name="______ti1" localSheetId="10">#REF!</definedName>
    <definedName name="______ti1">#REF!</definedName>
    <definedName name="______ti11" localSheetId="3">#REF!</definedName>
    <definedName name="______ti11" localSheetId="8">#REF!</definedName>
    <definedName name="______ti11" localSheetId="10">#REF!</definedName>
    <definedName name="______ti11">#REF!</definedName>
    <definedName name="______ti2" localSheetId="3">#REF!</definedName>
    <definedName name="______ti2" localSheetId="8">#REF!</definedName>
    <definedName name="______ti2" localSheetId="10">#REF!</definedName>
    <definedName name="______ti2">#REF!</definedName>
    <definedName name="______ti3" localSheetId="3">#REF!</definedName>
    <definedName name="______ti3" localSheetId="8">#REF!</definedName>
    <definedName name="______ti3" localSheetId="10">#REF!</definedName>
    <definedName name="______ti3">#REF!</definedName>
    <definedName name="______ti4" localSheetId="3">#REF!</definedName>
    <definedName name="______ti4" localSheetId="8">#REF!</definedName>
    <definedName name="______ti4" localSheetId="10">#REF!</definedName>
    <definedName name="______ti4">#REF!</definedName>
    <definedName name="______ti5" localSheetId="3">#REF!</definedName>
    <definedName name="______ti5" localSheetId="8">#REF!</definedName>
    <definedName name="______ti5" localSheetId="10">#REF!</definedName>
    <definedName name="______ti5">#REF!</definedName>
    <definedName name="______ti6" localSheetId="3">#REF!</definedName>
    <definedName name="______ti6" localSheetId="8">#REF!</definedName>
    <definedName name="______ti6" localSheetId="10">#REF!</definedName>
    <definedName name="______ti6">#REF!</definedName>
    <definedName name="______ti7" localSheetId="3">#REF!</definedName>
    <definedName name="______ti7" localSheetId="8">#REF!</definedName>
    <definedName name="______ti7" localSheetId="10">#REF!</definedName>
    <definedName name="______ti7">#REF!</definedName>
    <definedName name="______ti8" localSheetId="3">#REF!</definedName>
    <definedName name="______ti8" localSheetId="8">#REF!</definedName>
    <definedName name="______ti8" localSheetId="10">#REF!</definedName>
    <definedName name="______ti8">#REF!</definedName>
    <definedName name="______ti9" localSheetId="3">#REF!</definedName>
    <definedName name="______ti9" localSheetId="8">#REF!</definedName>
    <definedName name="______ti9" localSheetId="10">#REF!</definedName>
    <definedName name="______ti9">#REF!</definedName>
    <definedName name="______ts1" localSheetId="3">#REF!</definedName>
    <definedName name="______ts1" localSheetId="8">#REF!</definedName>
    <definedName name="______ts1" localSheetId="10">#REF!</definedName>
    <definedName name="______ts1">#REF!</definedName>
    <definedName name="______ts10" localSheetId="3">#REF!</definedName>
    <definedName name="______ts10" localSheetId="8">#REF!</definedName>
    <definedName name="______ts10" localSheetId="10">#REF!</definedName>
    <definedName name="______ts10">#REF!</definedName>
    <definedName name="______ts11" localSheetId="3">#REF!</definedName>
    <definedName name="______ts11" localSheetId="8">#REF!</definedName>
    <definedName name="______ts11" localSheetId="10">#REF!</definedName>
    <definedName name="______ts11">#REF!</definedName>
    <definedName name="______ts2" localSheetId="3">#REF!</definedName>
    <definedName name="______ts2" localSheetId="8">#REF!</definedName>
    <definedName name="______ts2" localSheetId="10">#REF!</definedName>
    <definedName name="______ts2">#REF!</definedName>
    <definedName name="______ts3" localSheetId="3">#REF!</definedName>
    <definedName name="______ts3" localSheetId="8">#REF!</definedName>
    <definedName name="______ts3" localSheetId="10">#REF!</definedName>
    <definedName name="______ts3">#REF!</definedName>
    <definedName name="______ts4" localSheetId="3">#REF!</definedName>
    <definedName name="______ts4" localSheetId="8">#REF!</definedName>
    <definedName name="______ts4" localSheetId="10">#REF!</definedName>
    <definedName name="______ts4">#REF!</definedName>
    <definedName name="______ts5" localSheetId="3">#REF!</definedName>
    <definedName name="______ts5" localSheetId="8">#REF!</definedName>
    <definedName name="______ts5" localSheetId="10">#REF!</definedName>
    <definedName name="______ts5">#REF!</definedName>
    <definedName name="______ts6" localSheetId="3">#REF!</definedName>
    <definedName name="______ts6" localSheetId="8">#REF!</definedName>
    <definedName name="______ts6" localSheetId="10">#REF!</definedName>
    <definedName name="______ts6">#REF!</definedName>
    <definedName name="______ts7" localSheetId="3">#REF!</definedName>
    <definedName name="______ts7" localSheetId="8">#REF!</definedName>
    <definedName name="______ts7" localSheetId="10">#REF!</definedName>
    <definedName name="______ts7">#REF!</definedName>
    <definedName name="______ts8" localSheetId="3">#REF!</definedName>
    <definedName name="______ts8" localSheetId="8">#REF!</definedName>
    <definedName name="______ts8" localSheetId="10">#REF!</definedName>
    <definedName name="______ts8">#REF!</definedName>
    <definedName name="______ts9" localSheetId="3">#REF!</definedName>
    <definedName name="______ts9" localSheetId="8">#REF!</definedName>
    <definedName name="______ts9" localSheetId="10">#REF!</definedName>
    <definedName name="______ts9">#REF!</definedName>
    <definedName name="____kin1" localSheetId="3">#REF!</definedName>
    <definedName name="____kin1" localSheetId="8">#REF!</definedName>
    <definedName name="____kin1" localSheetId="10">#REF!</definedName>
    <definedName name="____kin1">#REF!</definedName>
    <definedName name="____sch1" localSheetId="3">#REF!</definedName>
    <definedName name="____sch1" localSheetId="8">#REF!</definedName>
    <definedName name="____sch1" localSheetId="10">#REF!</definedName>
    <definedName name="____sch1">#REF!</definedName>
    <definedName name="____sch11" localSheetId="3">#REF!</definedName>
    <definedName name="____sch11" localSheetId="8">#REF!</definedName>
    <definedName name="____sch11" localSheetId="10">#REF!</definedName>
    <definedName name="____sch11">#REF!</definedName>
    <definedName name="____sch2" localSheetId="3">#REF!</definedName>
    <definedName name="____sch2" localSheetId="8">#REF!</definedName>
    <definedName name="____sch2" localSheetId="10">#REF!</definedName>
    <definedName name="____sch2">#REF!</definedName>
    <definedName name="____sch3" localSheetId="3">#REF!</definedName>
    <definedName name="____sch3" localSheetId="8">#REF!</definedName>
    <definedName name="____sch3" localSheetId="10">#REF!</definedName>
    <definedName name="____sch3">#REF!</definedName>
    <definedName name="____sch4" localSheetId="3">#REF!</definedName>
    <definedName name="____sch4" localSheetId="8">#REF!</definedName>
    <definedName name="____sch4" localSheetId="10">#REF!</definedName>
    <definedName name="____sch4">#REF!</definedName>
    <definedName name="____sch5" localSheetId="3">#REF!</definedName>
    <definedName name="____sch5" localSheetId="8">#REF!</definedName>
    <definedName name="____sch5" localSheetId="10">#REF!</definedName>
    <definedName name="____sch5">#REF!</definedName>
    <definedName name="____sch6" localSheetId="3">#REF!</definedName>
    <definedName name="____sch6" localSheetId="8">#REF!</definedName>
    <definedName name="____sch6" localSheetId="10">#REF!</definedName>
    <definedName name="____sch6">#REF!</definedName>
    <definedName name="____sch7" localSheetId="3">#REF!</definedName>
    <definedName name="____sch7" localSheetId="8">#REF!</definedName>
    <definedName name="____sch7" localSheetId="10">#REF!</definedName>
    <definedName name="____sch7">#REF!</definedName>
    <definedName name="____sch8" localSheetId="3">#REF!</definedName>
    <definedName name="____sch8" localSheetId="8">#REF!</definedName>
    <definedName name="____sch8" localSheetId="10">#REF!</definedName>
    <definedName name="____sch8">#REF!</definedName>
    <definedName name="____sch9" localSheetId="3">#REF!</definedName>
    <definedName name="____sch9" localSheetId="8">#REF!</definedName>
    <definedName name="____sch9" localSheetId="10">#REF!</definedName>
    <definedName name="____sch9">#REF!</definedName>
    <definedName name="____ti1" localSheetId="3">#REF!</definedName>
    <definedName name="____ti1" localSheetId="8">#REF!</definedName>
    <definedName name="____ti1" localSheetId="10">#REF!</definedName>
    <definedName name="____ti1">#REF!</definedName>
    <definedName name="____ti11" localSheetId="3">#REF!</definedName>
    <definedName name="____ti11" localSheetId="8">#REF!</definedName>
    <definedName name="____ti11" localSheetId="10">#REF!</definedName>
    <definedName name="____ti11">#REF!</definedName>
    <definedName name="____ti2" localSheetId="3">#REF!</definedName>
    <definedName name="____ti2" localSheetId="8">#REF!</definedName>
    <definedName name="____ti2" localSheetId="10">#REF!</definedName>
    <definedName name="____ti2">#REF!</definedName>
    <definedName name="____ti3" localSheetId="3">#REF!</definedName>
    <definedName name="____ti3" localSheetId="8">#REF!</definedName>
    <definedName name="____ti3" localSheetId="10">#REF!</definedName>
    <definedName name="____ti3">#REF!</definedName>
    <definedName name="____ti4" localSheetId="3">#REF!</definedName>
    <definedName name="____ti4" localSheetId="8">#REF!</definedName>
    <definedName name="____ti4" localSheetId="10">#REF!</definedName>
    <definedName name="____ti4">#REF!</definedName>
    <definedName name="____ti5" localSheetId="3">#REF!</definedName>
    <definedName name="____ti5" localSheetId="8">#REF!</definedName>
    <definedName name="____ti5" localSheetId="10">#REF!</definedName>
    <definedName name="____ti5">#REF!</definedName>
    <definedName name="____ti6" localSheetId="3">#REF!</definedName>
    <definedName name="____ti6" localSheetId="8">#REF!</definedName>
    <definedName name="____ti6" localSheetId="10">#REF!</definedName>
    <definedName name="____ti6">#REF!</definedName>
    <definedName name="____ti7" localSheetId="3">#REF!</definedName>
    <definedName name="____ti7" localSheetId="8">#REF!</definedName>
    <definedName name="____ti7" localSheetId="10">#REF!</definedName>
    <definedName name="____ti7">#REF!</definedName>
    <definedName name="____ti8" localSheetId="3">#REF!</definedName>
    <definedName name="____ti8" localSheetId="8">#REF!</definedName>
    <definedName name="____ti8" localSheetId="10">#REF!</definedName>
    <definedName name="____ti8">#REF!</definedName>
    <definedName name="____ti9" localSheetId="3">#REF!</definedName>
    <definedName name="____ti9" localSheetId="8">#REF!</definedName>
    <definedName name="____ti9" localSheetId="10">#REF!</definedName>
    <definedName name="____ti9">#REF!</definedName>
    <definedName name="____ts1" localSheetId="3">#REF!</definedName>
    <definedName name="____ts1" localSheetId="8">#REF!</definedName>
    <definedName name="____ts1" localSheetId="10">#REF!</definedName>
    <definedName name="____ts1">#REF!</definedName>
    <definedName name="____ts10" localSheetId="3">#REF!</definedName>
    <definedName name="____ts10" localSheetId="8">#REF!</definedName>
    <definedName name="____ts10" localSheetId="10">#REF!</definedName>
    <definedName name="____ts10">#REF!</definedName>
    <definedName name="____ts11" localSheetId="3">#REF!</definedName>
    <definedName name="____ts11" localSheetId="8">#REF!</definedName>
    <definedName name="____ts11" localSheetId="10">#REF!</definedName>
    <definedName name="____ts11">#REF!</definedName>
    <definedName name="____ts2" localSheetId="3">#REF!</definedName>
    <definedName name="____ts2" localSheetId="8">#REF!</definedName>
    <definedName name="____ts2" localSheetId="10">#REF!</definedName>
    <definedName name="____ts2">#REF!</definedName>
    <definedName name="____ts3" localSheetId="3">#REF!</definedName>
    <definedName name="____ts3" localSheetId="8">#REF!</definedName>
    <definedName name="____ts3" localSheetId="10">#REF!</definedName>
    <definedName name="____ts3">#REF!</definedName>
    <definedName name="____ts4" localSheetId="3">#REF!</definedName>
    <definedName name="____ts4" localSheetId="8">#REF!</definedName>
    <definedName name="____ts4" localSheetId="10">#REF!</definedName>
    <definedName name="____ts4">#REF!</definedName>
    <definedName name="____ts5" localSheetId="3">#REF!</definedName>
    <definedName name="____ts5" localSheetId="8">#REF!</definedName>
    <definedName name="____ts5" localSheetId="10">#REF!</definedName>
    <definedName name="____ts5">#REF!</definedName>
    <definedName name="____ts6" localSheetId="3">#REF!</definedName>
    <definedName name="____ts6" localSheetId="8">#REF!</definedName>
    <definedName name="____ts6" localSheetId="10">#REF!</definedName>
    <definedName name="____ts6">#REF!</definedName>
    <definedName name="____ts7" localSheetId="3">#REF!</definedName>
    <definedName name="____ts7" localSheetId="8">#REF!</definedName>
    <definedName name="____ts7" localSheetId="10">#REF!</definedName>
    <definedName name="____ts7">#REF!</definedName>
    <definedName name="____ts8" localSheetId="3">#REF!</definedName>
    <definedName name="____ts8" localSheetId="8">#REF!</definedName>
    <definedName name="____ts8" localSheetId="10">#REF!</definedName>
    <definedName name="____ts8">#REF!</definedName>
    <definedName name="____ts9" localSheetId="3">#REF!</definedName>
    <definedName name="____ts9" localSheetId="8">#REF!</definedName>
    <definedName name="____ts9" localSheetId="10">#REF!</definedName>
    <definedName name="____ts9">#REF!</definedName>
    <definedName name="___kin1" localSheetId="3">#REF!</definedName>
    <definedName name="___kin1" localSheetId="8">#REF!</definedName>
    <definedName name="___kin1" localSheetId="10">#REF!</definedName>
    <definedName name="___kin1">#REF!</definedName>
    <definedName name="___sch1" localSheetId="3">#REF!</definedName>
    <definedName name="___sch1" localSheetId="8">#REF!</definedName>
    <definedName name="___sch1" localSheetId="10">#REF!</definedName>
    <definedName name="___sch1">#REF!</definedName>
    <definedName name="___sch11" localSheetId="3">#REF!</definedName>
    <definedName name="___sch11" localSheetId="8">#REF!</definedName>
    <definedName name="___sch11" localSheetId="10">#REF!</definedName>
    <definedName name="___sch11">#REF!</definedName>
    <definedName name="___sch2" localSheetId="3">#REF!</definedName>
    <definedName name="___sch2" localSheetId="8">#REF!</definedName>
    <definedName name="___sch2" localSheetId="10">#REF!</definedName>
    <definedName name="___sch2">#REF!</definedName>
    <definedName name="___sch3" localSheetId="3">#REF!</definedName>
    <definedName name="___sch3" localSheetId="8">#REF!</definedName>
    <definedName name="___sch3" localSheetId="10">#REF!</definedName>
    <definedName name="___sch3">#REF!</definedName>
    <definedName name="___sch4" localSheetId="3">#REF!</definedName>
    <definedName name="___sch4" localSheetId="8">#REF!</definedName>
    <definedName name="___sch4" localSheetId="10">#REF!</definedName>
    <definedName name="___sch4">#REF!</definedName>
    <definedName name="___sch5" localSheetId="3">#REF!</definedName>
    <definedName name="___sch5" localSheetId="8">#REF!</definedName>
    <definedName name="___sch5" localSheetId="10">#REF!</definedName>
    <definedName name="___sch5">#REF!</definedName>
    <definedName name="___sch6" localSheetId="3">#REF!</definedName>
    <definedName name="___sch6" localSheetId="8">#REF!</definedName>
    <definedName name="___sch6" localSheetId="10">#REF!</definedName>
    <definedName name="___sch6">#REF!</definedName>
    <definedName name="___sch7" localSheetId="3">#REF!</definedName>
    <definedName name="___sch7" localSheetId="8">#REF!</definedName>
    <definedName name="___sch7" localSheetId="10">#REF!</definedName>
    <definedName name="___sch7">#REF!</definedName>
    <definedName name="___sch8" localSheetId="3">#REF!</definedName>
    <definedName name="___sch8" localSheetId="8">#REF!</definedName>
    <definedName name="___sch8" localSheetId="10">#REF!</definedName>
    <definedName name="___sch8">#REF!</definedName>
    <definedName name="___sch9" localSheetId="3">#REF!</definedName>
    <definedName name="___sch9" localSheetId="8">#REF!</definedName>
    <definedName name="___sch9" localSheetId="10">#REF!</definedName>
    <definedName name="___sch9">#REF!</definedName>
    <definedName name="___ti1" localSheetId="3">#REF!</definedName>
    <definedName name="___ti1" localSheetId="8">#REF!</definedName>
    <definedName name="___ti1" localSheetId="10">#REF!</definedName>
    <definedName name="___ti1">#REF!</definedName>
    <definedName name="___ti11" localSheetId="3">#REF!</definedName>
    <definedName name="___ti11" localSheetId="8">#REF!</definedName>
    <definedName name="___ti11" localSheetId="10">#REF!</definedName>
    <definedName name="___ti11">#REF!</definedName>
    <definedName name="___ti2" localSheetId="3">#REF!</definedName>
    <definedName name="___ti2" localSheetId="8">#REF!</definedName>
    <definedName name="___ti2" localSheetId="10">#REF!</definedName>
    <definedName name="___ti2">#REF!</definedName>
    <definedName name="___ti3" localSheetId="3">#REF!</definedName>
    <definedName name="___ti3" localSheetId="8">#REF!</definedName>
    <definedName name="___ti3" localSheetId="10">#REF!</definedName>
    <definedName name="___ti3">#REF!</definedName>
    <definedName name="___ti4" localSheetId="3">#REF!</definedName>
    <definedName name="___ti4" localSheetId="8">#REF!</definedName>
    <definedName name="___ti4" localSheetId="10">#REF!</definedName>
    <definedName name="___ti4">#REF!</definedName>
    <definedName name="___ti5" localSheetId="3">#REF!</definedName>
    <definedName name="___ti5" localSheetId="8">#REF!</definedName>
    <definedName name="___ti5" localSheetId="10">#REF!</definedName>
    <definedName name="___ti5">#REF!</definedName>
    <definedName name="___ti6" localSheetId="3">#REF!</definedName>
    <definedName name="___ti6" localSheetId="8">#REF!</definedName>
    <definedName name="___ti6" localSheetId="10">#REF!</definedName>
    <definedName name="___ti6">#REF!</definedName>
    <definedName name="___ti7" localSheetId="3">#REF!</definedName>
    <definedName name="___ti7" localSheetId="8">#REF!</definedName>
    <definedName name="___ti7" localSheetId="10">#REF!</definedName>
    <definedName name="___ti7">#REF!</definedName>
    <definedName name="___ti8" localSheetId="3">#REF!</definedName>
    <definedName name="___ti8" localSheetId="8">#REF!</definedName>
    <definedName name="___ti8" localSheetId="10">#REF!</definedName>
    <definedName name="___ti8">#REF!</definedName>
    <definedName name="___ti9" localSheetId="3">#REF!</definedName>
    <definedName name="___ti9" localSheetId="8">#REF!</definedName>
    <definedName name="___ti9" localSheetId="10">#REF!</definedName>
    <definedName name="___ti9">#REF!</definedName>
    <definedName name="___ts1" localSheetId="3">#REF!</definedName>
    <definedName name="___ts1" localSheetId="8">#REF!</definedName>
    <definedName name="___ts1" localSheetId="10">#REF!</definedName>
    <definedName name="___ts1">#REF!</definedName>
    <definedName name="___ts10" localSheetId="3">#REF!</definedName>
    <definedName name="___ts10" localSheetId="8">#REF!</definedName>
    <definedName name="___ts10" localSheetId="10">#REF!</definedName>
    <definedName name="___ts10">#REF!</definedName>
    <definedName name="___ts11" localSheetId="3">#REF!</definedName>
    <definedName name="___ts11" localSheetId="8">#REF!</definedName>
    <definedName name="___ts11" localSheetId="10">#REF!</definedName>
    <definedName name="___ts11">#REF!</definedName>
    <definedName name="___ts2" localSheetId="3">#REF!</definedName>
    <definedName name="___ts2" localSheetId="8">#REF!</definedName>
    <definedName name="___ts2" localSheetId="10">#REF!</definedName>
    <definedName name="___ts2">#REF!</definedName>
    <definedName name="___ts3" localSheetId="3">#REF!</definedName>
    <definedName name="___ts3" localSheetId="8">#REF!</definedName>
    <definedName name="___ts3" localSheetId="10">#REF!</definedName>
    <definedName name="___ts3">#REF!</definedName>
    <definedName name="___ts4" localSheetId="3">#REF!</definedName>
    <definedName name="___ts4" localSheetId="8">#REF!</definedName>
    <definedName name="___ts4" localSheetId="10">#REF!</definedName>
    <definedName name="___ts4">#REF!</definedName>
    <definedName name="___ts5" localSheetId="3">#REF!</definedName>
    <definedName name="___ts5" localSheetId="8">#REF!</definedName>
    <definedName name="___ts5" localSheetId="10">#REF!</definedName>
    <definedName name="___ts5">#REF!</definedName>
    <definedName name="___ts6" localSheetId="3">#REF!</definedName>
    <definedName name="___ts6" localSheetId="8">#REF!</definedName>
    <definedName name="___ts6" localSheetId="10">#REF!</definedName>
    <definedName name="___ts6">#REF!</definedName>
    <definedName name="___ts7" localSheetId="3">#REF!</definedName>
    <definedName name="___ts7" localSheetId="8">#REF!</definedName>
    <definedName name="___ts7" localSheetId="10">#REF!</definedName>
    <definedName name="___ts7">#REF!</definedName>
    <definedName name="___ts8" localSheetId="3">#REF!</definedName>
    <definedName name="___ts8" localSheetId="8">#REF!</definedName>
    <definedName name="___ts8" localSheetId="10">#REF!</definedName>
    <definedName name="___ts8">#REF!</definedName>
    <definedName name="___ts9" localSheetId="3">#REF!</definedName>
    <definedName name="___ts9" localSheetId="8">#REF!</definedName>
    <definedName name="___ts9" localSheetId="10">#REF!</definedName>
    <definedName name="___ts9">#REF!</definedName>
    <definedName name="__kin1" localSheetId="3">#REF!</definedName>
    <definedName name="__kin1" localSheetId="8">#REF!</definedName>
    <definedName name="__kin1" localSheetId="10">#REF!</definedName>
    <definedName name="__kin1">#REF!</definedName>
    <definedName name="__sch1" localSheetId="3">#REF!</definedName>
    <definedName name="__sch1" localSheetId="8">#REF!</definedName>
    <definedName name="__sch1" localSheetId="10">#REF!</definedName>
    <definedName name="__sch1">#REF!</definedName>
    <definedName name="__sch11" localSheetId="3">#REF!</definedName>
    <definedName name="__sch11" localSheetId="8">#REF!</definedName>
    <definedName name="__sch11" localSheetId="10">#REF!</definedName>
    <definedName name="__sch11">#REF!</definedName>
    <definedName name="__sch2" localSheetId="3">#REF!</definedName>
    <definedName name="__sch2" localSheetId="8">#REF!</definedName>
    <definedName name="__sch2" localSheetId="10">#REF!</definedName>
    <definedName name="__sch2">#REF!</definedName>
    <definedName name="__sch3" localSheetId="3">#REF!</definedName>
    <definedName name="__sch3" localSheetId="8">#REF!</definedName>
    <definedName name="__sch3" localSheetId="10">#REF!</definedName>
    <definedName name="__sch3">#REF!</definedName>
    <definedName name="__sch4" localSheetId="3">#REF!</definedName>
    <definedName name="__sch4" localSheetId="8">#REF!</definedName>
    <definedName name="__sch4" localSheetId="10">#REF!</definedName>
    <definedName name="__sch4">#REF!</definedName>
    <definedName name="__sch5" localSheetId="3">#REF!</definedName>
    <definedName name="__sch5" localSheetId="8">#REF!</definedName>
    <definedName name="__sch5" localSheetId="10">#REF!</definedName>
    <definedName name="__sch5">#REF!</definedName>
    <definedName name="__sch6" localSheetId="3">#REF!</definedName>
    <definedName name="__sch6" localSheetId="8">#REF!</definedName>
    <definedName name="__sch6" localSheetId="10">#REF!</definedName>
    <definedName name="__sch6">#REF!</definedName>
    <definedName name="__sch7" localSheetId="3">#REF!</definedName>
    <definedName name="__sch7" localSheetId="8">#REF!</definedName>
    <definedName name="__sch7" localSheetId="10">#REF!</definedName>
    <definedName name="__sch7">#REF!</definedName>
    <definedName name="__sch8" localSheetId="3">#REF!</definedName>
    <definedName name="__sch8" localSheetId="8">#REF!</definedName>
    <definedName name="__sch8" localSheetId="10">#REF!</definedName>
    <definedName name="__sch8">#REF!</definedName>
    <definedName name="__sch9" localSheetId="3">#REF!</definedName>
    <definedName name="__sch9" localSheetId="8">#REF!</definedName>
    <definedName name="__sch9" localSheetId="10">#REF!</definedName>
    <definedName name="__sch9">#REF!</definedName>
    <definedName name="__tc1" localSheetId="3">#REF!</definedName>
    <definedName name="__tc1" localSheetId="8">#REF!</definedName>
    <definedName name="__tc1" localSheetId="10">#REF!</definedName>
    <definedName name="__tc1">#REF!</definedName>
    <definedName name="__ti1" localSheetId="3">#REF!</definedName>
    <definedName name="__ti1" localSheetId="8">#REF!</definedName>
    <definedName name="__ti1" localSheetId="10">#REF!</definedName>
    <definedName name="__ti1">#REF!</definedName>
    <definedName name="__ti11" localSheetId="3">#REF!</definedName>
    <definedName name="__ti11" localSheetId="8">#REF!</definedName>
    <definedName name="__ti11" localSheetId="10">#REF!</definedName>
    <definedName name="__ti11">#REF!</definedName>
    <definedName name="__ti2" localSheetId="3">#REF!</definedName>
    <definedName name="__ti2" localSheetId="8">#REF!</definedName>
    <definedName name="__ti2" localSheetId="10">#REF!</definedName>
    <definedName name="__ti2">#REF!</definedName>
    <definedName name="__ti3" localSheetId="3">#REF!</definedName>
    <definedName name="__ti3" localSheetId="8">#REF!</definedName>
    <definedName name="__ti3" localSheetId="10">#REF!</definedName>
    <definedName name="__ti3">#REF!</definedName>
    <definedName name="__ti4" localSheetId="3">#REF!</definedName>
    <definedName name="__ti4" localSheetId="8">#REF!</definedName>
    <definedName name="__ti4" localSheetId="10">#REF!</definedName>
    <definedName name="__ti4">#REF!</definedName>
    <definedName name="__ti5" localSheetId="3">#REF!</definedName>
    <definedName name="__ti5" localSheetId="8">#REF!</definedName>
    <definedName name="__ti5" localSheetId="10">#REF!</definedName>
    <definedName name="__ti5">#REF!</definedName>
    <definedName name="__ti6" localSheetId="3">#REF!</definedName>
    <definedName name="__ti6" localSheetId="8">#REF!</definedName>
    <definedName name="__ti6" localSheetId="10">#REF!</definedName>
    <definedName name="__ti6">#REF!</definedName>
    <definedName name="__ti7" localSheetId="3">#REF!</definedName>
    <definedName name="__ti7" localSheetId="8">#REF!</definedName>
    <definedName name="__ti7" localSheetId="10">#REF!</definedName>
    <definedName name="__ti7">#REF!</definedName>
    <definedName name="__ti8" localSheetId="3">#REF!</definedName>
    <definedName name="__ti8" localSheetId="8">#REF!</definedName>
    <definedName name="__ti8" localSheetId="10">#REF!</definedName>
    <definedName name="__ti8">#REF!</definedName>
    <definedName name="__ti9" localSheetId="3">#REF!</definedName>
    <definedName name="__ti9" localSheetId="8">#REF!</definedName>
    <definedName name="__ti9" localSheetId="10">#REF!</definedName>
    <definedName name="__ti9">#REF!</definedName>
    <definedName name="__ts1" localSheetId="3">#REF!</definedName>
    <definedName name="__ts1" localSheetId="8">#REF!</definedName>
    <definedName name="__ts1" localSheetId="10">#REF!</definedName>
    <definedName name="__ts1">#REF!</definedName>
    <definedName name="__ts10" localSheetId="3">#REF!</definedName>
    <definedName name="__ts10" localSheetId="8">#REF!</definedName>
    <definedName name="__ts10" localSheetId="10">#REF!</definedName>
    <definedName name="__ts10">#REF!</definedName>
    <definedName name="__ts11" localSheetId="3">#REF!</definedName>
    <definedName name="__ts11" localSheetId="8">#REF!</definedName>
    <definedName name="__ts11" localSheetId="10">#REF!</definedName>
    <definedName name="__ts11">#REF!</definedName>
    <definedName name="__ts2" localSheetId="3">#REF!</definedName>
    <definedName name="__ts2" localSheetId="8">#REF!</definedName>
    <definedName name="__ts2" localSheetId="10">#REF!</definedName>
    <definedName name="__ts2">#REF!</definedName>
    <definedName name="__ts3" localSheetId="3">#REF!</definedName>
    <definedName name="__ts3" localSheetId="8">#REF!</definedName>
    <definedName name="__ts3" localSheetId="10">#REF!</definedName>
    <definedName name="__ts3">#REF!</definedName>
    <definedName name="__ts4" localSheetId="3">#REF!</definedName>
    <definedName name="__ts4" localSheetId="8">#REF!</definedName>
    <definedName name="__ts4" localSheetId="10">#REF!</definedName>
    <definedName name="__ts4">#REF!</definedName>
    <definedName name="__ts5" localSheetId="3">#REF!</definedName>
    <definedName name="__ts5" localSheetId="8">#REF!</definedName>
    <definedName name="__ts5" localSheetId="10">#REF!</definedName>
    <definedName name="__ts5">#REF!</definedName>
    <definedName name="__ts6" localSheetId="3">#REF!</definedName>
    <definedName name="__ts6" localSheetId="8">#REF!</definedName>
    <definedName name="__ts6" localSheetId="10">#REF!</definedName>
    <definedName name="__ts6">#REF!</definedName>
    <definedName name="__ts7" localSheetId="3">#REF!</definedName>
    <definedName name="__ts7" localSheetId="8">#REF!</definedName>
    <definedName name="__ts7" localSheetId="10">#REF!</definedName>
    <definedName name="__ts7">#REF!</definedName>
    <definedName name="__ts8" localSheetId="3">#REF!</definedName>
    <definedName name="__ts8" localSheetId="8">#REF!</definedName>
    <definedName name="__ts8" localSheetId="10">#REF!</definedName>
    <definedName name="__ts8">#REF!</definedName>
    <definedName name="__ts9" localSheetId="3">#REF!</definedName>
    <definedName name="__ts9" localSheetId="8">#REF!</definedName>
    <definedName name="__ts9" localSheetId="10">#REF!</definedName>
    <definedName name="__ts9">#REF!</definedName>
    <definedName name="_AUTOEXEC" localSheetId="3">#REF!</definedName>
    <definedName name="_AUTOEXEC" localSheetId="8">#REF!</definedName>
    <definedName name="_AUTOEXEC" localSheetId="10">#REF!</definedName>
    <definedName name="_AUTOEXEC">#REF!</definedName>
    <definedName name="_k" localSheetId="3">#REF!</definedName>
    <definedName name="_k" localSheetId="8">#REF!</definedName>
    <definedName name="_k" localSheetId="10">#REF!</definedName>
    <definedName name="_k">#REF!</definedName>
    <definedName name="_kin1" localSheetId="3">#REF!</definedName>
    <definedName name="_kin1" localSheetId="8">#REF!</definedName>
    <definedName name="_kin1" localSheetId="10">#REF!</definedName>
    <definedName name="_kin1">#REF!</definedName>
    <definedName name="_m" localSheetId="3">#REF!</definedName>
    <definedName name="_m" localSheetId="8">#REF!</definedName>
    <definedName name="_m" localSheetId="10">#REF!</definedName>
    <definedName name="_m">#REF!</definedName>
    <definedName name="_s" localSheetId="3">#REF!</definedName>
    <definedName name="_s" localSheetId="8">#REF!</definedName>
    <definedName name="_s" localSheetId="10">#REF!</definedName>
    <definedName name="_s">#REF!</definedName>
    <definedName name="_sch1" localSheetId="3">#REF!</definedName>
    <definedName name="_sch1" localSheetId="8">#REF!</definedName>
    <definedName name="_sch1" localSheetId="10">#REF!</definedName>
    <definedName name="_sch1">#REF!</definedName>
    <definedName name="_sch11" localSheetId="3">#REF!</definedName>
    <definedName name="_sch11" localSheetId="8">#REF!</definedName>
    <definedName name="_sch11" localSheetId="10">#REF!</definedName>
    <definedName name="_sch11">#REF!</definedName>
    <definedName name="_sch2" localSheetId="3">#REF!</definedName>
    <definedName name="_sch2" localSheetId="8">#REF!</definedName>
    <definedName name="_sch2" localSheetId="10">#REF!</definedName>
    <definedName name="_sch2">#REF!</definedName>
    <definedName name="_sch3" localSheetId="3">#REF!</definedName>
    <definedName name="_sch3" localSheetId="8">#REF!</definedName>
    <definedName name="_sch3" localSheetId="10">#REF!</definedName>
    <definedName name="_sch3">#REF!</definedName>
    <definedName name="_sch4" localSheetId="3">#REF!</definedName>
    <definedName name="_sch4" localSheetId="8">#REF!</definedName>
    <definedName name="_sch4" localSheetId="10">#REF!</definedName>
    <definedName name="_sch4">#REF!</definedName>
    <definedName name="_sch5" localSheetId="3">#REF!</definedName>
    <definedName name="_sch5" localSheetId="8">#REF!</definedName>
    <definedName name="_sch5" localSheetId="10">#REF!</definedName>
    <definedName name="_sch5">#REF!</definedName>
    <definedName name="_sch6" localSheetId="3">#REF!</definedName>
    <definedName name="_sch6" localSheetId="8">#REF!</definedName>
    <definedName name="_sch6" localSheetId="10">#REF!</definedName>
    <definedName name="_sch6">#REF!</definedName>
    <definedName name="_sch7" localSheetId="3">#REF!</definedName>
    <definedName name="_sch7" localSheetId="8">#REF!</definedName>
    <definedName name="_sch7" localSheetId="10">#REF!</definedName>
    <definedName name="_sch7">#REF!</definedName>
    <definedName name="_sch8" localSheetId="3">#REF!</definedName>
    <definedName name="_sch8" localSheetId="8">#REF!</definedName>
    <definedName name="_sch8" localSheetId="10">#REF!</definedName>
    <definedName name="_sch8">#REF!</definedName>
    <definedName name="_sch9" localSheetId="3">#REF!</definedName>
    <definedName name="_sch9" localSheetId="8">#REF!</definedName>
    <definedName name="_sch9" localSheetId="10">#REF!</definedName>
    <definedName name="_sch9">#REF!</definedName>
    <definedName name="_ti1" localSheetId="3">#REF!</definedName>
    <definedName name="_ti1" localSheetId="8">#REF!</definedName>
    <definedName name="_ti1" localSheetId="10">#REF!</definedName>
    <definedName name="_ti1">#REF!</definedName>
    <definedName name="_ti11" localSheetId="3">#REF!</definedName>
    <definedName name="_ti11" localSheetId="8">#REF!</definedName>
    <definedName name="_ti11" localSheetId="10">#REF!</definedName>
    <definedName name="_ti11">#REF!</definedName>
    <definedName name="_ti2" localSheetId="3">#REF!</definedName>
    <definedName name="_ti2" localSheetId="8">#REF!</definedName>
    <definedName name="_ti2" localSheetId="10">#REF!</definedName>
    <definedName name="_ti2">#REF!</definedName>
    <definedName name="_ti3" localSheetId="3">#REF!</definedName>
    <definedName name="_ti3" localSheetId="8">#REF!</definedName>
    <definedName name="_ti3" localSheetId="10">#REF!</definedName>
    <definedName name="_ti3">#REF!</definedName>
    <definedName name="_ti4" localSheetId="3">#REF!</definedName>
    <definedName name="_ti4" localSheetId="8">#REF!</definedName>
    <definedName name="_ti4" localSheetId="10">#REF!</definedName>
    <definedName name="_ti4">#REF!</definedName>
    <definedName name="_ti5" localSheetId="3">#REF!</definedName>
    <definedName name="_ti5" localSheetId="8">#REF!</definedName>
    <definedName name="_ti5" localSheetId="10">#REF!</definedName>
    <definedName name="_ti5">#REF!</definedName>
    <definedName name="_ti6" localSheetId="3">#REF!</definedName>
    <definedName name="_ti6" localSheetId="8">#REF!</definedName>
    <definedName name="_ti6" localSheetId="10">#REF!</definedName>
    <definedName name="_ti6">#REF!</definedName>
    <definedName name="_ti7" localSheetId="3">#REF!</definedName>
    <definedName name="_ti7" localSheetId="8">#REF!</definedName>
    <definedName name="_ti7" localSheetId="10">#REF!</definedName>
    <definedName name="_ti7">#REF!</definedName>
    <definedName name="_ti8" localSheetId="3">#REF!</definedName>
    <definedName name="_ti8" localSheetId="8">#REF!</definedName>
    <definedName name="_ti8" localSheetId="10">#REF!</definedName>
    <definedName name="_ti8">#REF!</definedName>
    <definedName name="_ti9" localSheetId="3">#REF!</definedName>
    <definedName name="_ti9" localSheetId="8">#REF!</definedName>
    <definedName name="_ti9" localSheetId="10">#REF!</definedName>
    <definedName name="_ti9">#REF!</definedName>
    <definedName name="_ts1" localSheetId="3">#REF!</definedName>
    <definedName name="_ts1" localSheetId="8">#REF!</definedName>
    <definedName name="_ts1" localSheetId="10">#REF!</definedName>
    <definedName name="_ts1">#REF!</definedName>
    <definedName name="_ts10" localSheetId="3">#REF!</definedName>
    <definedName name="_ts10" localSheetId="8">#REF!</definedName>
    <definedName name="_ts10" localSheetId="10">#REF!</definedName>
    <definedName name="_ts10">#REF!</definedName>
    <definedName name="_ts11" localSheetId="3">#REF!</definedName>
    <definedName name="_ts11" localSheetId="8">#REF!</definedName>
    <definedName name="_ts11" localSheetId="10">#REF!</definedName>
    <definedName name="_ts11">#REF!</definedName>
    <definedName name="_ts2" localSheetId="3">#REF!</definedName>
    <definedName name="_ts2" localSheetId="8">#REF!</definedName>
    <definedName name="_ts2" localSheetId="10">#REF!</definedName>
    <definedName name="_ts2">#REF!</definedName>
    <definedName name="_ts3" localSheetId="3">#REF!</definedName>
    <definedName name="_ts3" localSheetId="8">#REF!</definedName>
    <definedName name="_ts3" localSheetId="10">#REF!</definedName>
    <definedName name="_ts3">#REF!</definedName>
    <definedName name="_ts4" localSheetId="3">#REF!</definedName>
    <definedName name="_ts4" localSheetId="8">#REF!</definedName>
    <definedName name="_ts4" localSheetId="10">#REF!</definedName>
    <definedName name="_ts4">#REF!</definedName>
    <definedName name="_ts5" localSheetId="3">#REF!</definedName>
    <definedName name="_ts5" localSheetId="8">#REF!</definedName>
    <definedName name="_ts5" localSheetId="10">#REF!</definedName>
    <definedName name="_ts5">#REF!</definedName>
    <definedName name="_ts6" localSheetId="3">#REF!</definedName>
    <definedName name="_ts6" localSheetId="8">#REF!</definedName>
    <definedName name="_ts6" localSheetId="10">#REF!</definedName>
    <definedName name="_ts6">#REF!</definedName>
    <definedName name="_ts7" localSheetId="3">#REF!</definedName>
    <definedName name="_ts7" localSheetId="8">#REF!</definedName>
    <definedName name="_ts7" localSheetId="10">#REF!</definedName>
    <definedName name="_ts7">#REF!</definedName>
    <definedName name="_ts8" localSheetId="3">#REF!</definedName>
    <definedName name="_ts8" localSheetId="8">#REF!</definedName>
    <definedName name="_ts8" localSheetId="10">#REF!</definedName>
    <definedName name="_ts8">#REF!</definedName>
    <definedName name="_ts9" localSheetId="3">#REF!</definedName>
    <definedName name="_ts9" localSheetId="8">#REF!</definedName>
    <definedName name="_ts9" localSheetId="10">#REF!</definedName>
    <definedName name="_ts9">#REF!</definedName>
    <definedName name="_z" localSheetId="3">#REF!</definedName>
    <definedName name="_z" localSheetId="8">#REF!</definedName>
    <definedName name="_z" localSheetId="10">#REF!</definedName>
    <definedName name="_z">#REF!</definedName>
    <definedName name="_xlnm._FilterDatabase" localSheetId="10" hidden="1">'7. Паспорт отчет о закупке'!$A$25:$AV$124</definedName>
    <definedName name="_xlnm._FilterDatabase" localSheetId="11" hidden="1">'8. Общие сведения'!$A$21:$B$377</definedName>
    <definedName name="aaaa" localSheetId="3">#REF!</definedName>
    <definedName name="aaaa" localSheetId="8">#REF!</definedName>
    <definedName name="aaaa" localSheetId="10">#REF!</definedName>
    <definedName name="aaaa">#REF!</definedName>
    <definedName name="asdf" localSheetId="3">#REF!</definedName>
    <definedName name="asdf" localSheetId="8">#REF!</definedName>
    <definedName name="asdf" localSheetId="10">#REF!</definedName>
    <definedName name="asdf">#REF!</definedName>
    <definedName name="asdfasef" localSheetId="3">#REF!</definedName>
    <definedName name="asdfasef" localSheetId="8">#REF!</definedName>
    <definedName name="asdfasef" localSheetId="10">#REF!</definedName>
    <definedName name="asdfasef">#REF!</definedName>
    <definedName name="asdfqw3er" localSheetId="3">#REF!</definedName>
    <definedName name="asdfqw3er" localSheetId="8">#REF!</definedName>
    <definedName name="asdfqw3er" localSheetId="10">#REF!</definedName>
    <definedName name="asdfqw3er">#REF!</definedName>
    <definedName name="CalcMethod">[1]Проект!$B$77</definedName>
    <definedName name="data" localSheetId="3">#REF!</definedName>
    <definedName name="data" localSheetId="8">#REF!</definedName>
    <definedName name="data" localSheetId="10">#REF!</definedName>
    <definedName name="data">#REF!</definedName>
    <definedName name="data02" localSheetId="3">#REF!</definedName>
    <definedName name="data02" localSheetId="8">#REF!</definedName>
    <definedName name="data02" localSheetId="10">#REF!</definedName>
    <definedName name="data02">#REF!</definedName>
    <definedName name="data2" localSheetId="3">#REF!</definedName>
    <definedName name="data2" localSheetId="8">#REF!</definedName>
    <definedName name="data2" localSheetId="10">#REF!</definedName>
    <definedName name="data2">#REF!</definedName>
    <definedName name="dck" localSheetId="3">[2]топография!#REF!</definedName>
    <definedName name="dck" localSheetId="8">[2]топография!#REF!</definedName>
    <definedName name="dck" localSheetId="10">[2]топография!#REF!</definedName>
    <definedName name="dck">[2]топография!#REF!</definedName>
    <definedName name="E" localSheetId="3">#REF!</definedName>
    <definedName name="E" localSheetId="8">#REF!</definedName>
    <definedName name="E" localSheetId="10">#REF!</definedName>
    <definedName name="E">#REF!</definedName>
    <definedName name="Excel_BuiltIn_Print_Area_1" localSheetId="3">#REF!</definedName>
    <definedName name="Excel_BuiltIn_Print_Area_1" localSheetId="8">#REF!</definedName>
    <definedName name="Excel_BuiltIn_Print_Area_1" localSheetId="10">#REF!</definedName>
    <definedName name="Excel_BuiltIn_Print_Area_1">#REF!</definedName>
    <definedName name="Excel_BuiltIn_Print_Area_2" localSheetId="3">#REF!</definedName>
    <definedName name="Excel_BuiltIn_Print_Area_2" localSheetId="8">#REF!</definedName>
    <definedName name="Excel_BuiltIn_Print_Area_2" localSheetId="10">#REF!</definedName>
    <definedName name="Excel_BuiltIn_Print_Area_2">#REF!</definedName>
    <definedName name="Excel_BuiltIn_Print_Area_3" localSheetId="3">#REF!</definedName>
    <definedName name="Excel_BuiltIn_Print_Area_3" localSheetId="8">#REF!</definedName>
    <definedName name="Excel_BuiltIn_Print_Area_3" localSheetId="10">#REF!</definedName>
    <definedName name="Excel_BuiltIn_Print_Area_3">#REF!</definedName>
    <definedName name="Excel_BuiltIn_Print_Area_6" localSheetId="3">#REF!</definedName>
    <definedName name="Excel_BuiltIn_Print_Area_6" localSheetId="8">#REF!</definedName>
    <definedName name="Excel_BuiltIn_Print_Area_6" localSheetId="10">#REF!</definedName>
    <definedName name="Excel_BuiltIn_Print_Area_6">#REF!</definedName>
    <definedName name="Excel_BuiltIn_Print_Titles_2" localSheetId="3">#REF!</definedName>
    <definedName name="Excel_BuiltIn_Print_Titles_2" localSheetId="8">#REF!</definedName>
    <definedName name="Excel_BuiltIn_Print_Titles_2" localSheetId="10">#REF!</definedName>
    <definedName name="Excel_BuiltIn_Print_Titles_2">#REF!</definedName>
    <definedName name="fdhb" localSheetId="3">#REF!</definedName>
    <definedName name="fdhb" localSheetId="8">#REF!</definedName>
    <definedName name="fdhb" localSheetId="10">#REF!</definedName>
    <definedName name="fdhb">#REF!</definedName>
    <definedName name="filial" localSheetId="3">#REF!</definedName>
    <definedName name="filial" localSheetId="8">#REF!</definedName>
    <definedName name="filial" localSheetId="10">#REF!</definedName>
    <definedName name="filial">#REF!</definedName>
    <definedName name="gr_blank" localSheetId="3">#REF!</definedName>
    <definedName name="gr_blank" localSheetId="8">#REF!</definedName>
    <definedName name="gr_blank" localSheetId="10">#REF!</definedName>
    <definedName name="gr_blank">#REF!</definedName>
    <definedName name="gr_blankname" localSheetId="3">#REF!</definedName>
    <definedName name="gr_blankname" localSheetId="8">#REF!</definedName>
    <definedName name="gr_blankname" localSheetId="10">#REF!</definedName>
    <definedName name="gr_blankname">#REF!</definedName>
    <definedName name="gr_filial" localSheetId="3">#REF!</definedName>
    <definedName name="gr_filial" localSheetId="8">#REF!</definedName>
    <definedName name="gr_filial" localSheetId="10">#REF!</definedName>
    <definedName name="gr_filial">#REF!</definedName>
    <definedName name="gr_itogoobj" localSheetId="3">#REF!</definedName>
    <definedName name="gr_itogoobj" localSheetId="8">#REF!</definedName>
    <definedName name="gr_itogoobj" localSheetId="10">#REF!</definedName>
    <definedName name="gr_itogoobj">#REF!</definedName>
    <definedName name="gr_pril" localSheetId="3">#REF!</definedName>
    <definedName name="gr_pril" localSheetId="8">#REF!</definedName>
    <definedName name="gr_pril" localSheetId="10">#REF!</definedName>
    <definedName name="gr_pril">#REF!</definedName>
    <definedName name="gr_proc" localSheetId="3">#REF!</definedName>
    <definedName name="gr_proc" localSheetId="8">#REF!</definedName>
    <definedName name="gr_proc" localSheetId="10">#REF!</definedName>
    <definedName name="gr_proc">#REF!</definedName>
    <definedName name="gr_procobj" localSheetId="3">#REF!</definedName>
    <definedName name="gr_procobj" localSheetId="8">#REF!</definedName>
    <definedName name="gr_procobj" localSheetId="10">#REF!</definedName>
    <definedName name="gr_procobj">#REF!</definedName>
    <definedName name="gr_procobj2" localSheetId="3">#REF!</definedName>
    <definedName name="gr_procobj2" localSheetId="8">#REF!</definedName>
    <definedName name="gr_procobj2" localSheetId="10">#REF!</definedName>
    <definedName name="gr_procobj2">#REF!</definedName>
    <definedName name="gr_razdel" localSheetId="3">#REF!</definedName>
    <definedName name="gr_razdel" localSheetId="8">#REF!</definedName>
    <definedName name="gr_razdel" localSheetId="10">#REF!</definedName>
    <definedName name="gr_razdel">#REF!</definedName>
    <definedName name="gr_razdelobj" localSheetId="3">#REF!</definedName>
    <definedName name="gr_razdelobj" localSheetId="8">#REF!</definedName>
    <definedName name="gr_razdelobj" localSheetId="10">#REF!</definedName>
    <definedName name="gr_razdelobj">#REF!</definedName>
    <definedName name="gr_teh" localSheetId="3">#REF!</definedName>
    <definedName name="gr_teh" localSheetId="8">#REF!</definedName>
    <definedName name="gr_teh" localSheetId="10">#REF!</definedName>
    <definedName name="gr_teh">#REF!</definedName>
    <definedName name="gr_vsego" localSheetId="3">#REF!</definedName>
    <definedName name="gr_vsego" localSheetId="8">#REF!</definedName>
    <definedName name="gr_vsego" localSheetId="10">#REF!</definedName>
    <definedName name="gr_vsego">#REF!</definedName>
    <definedName name="hmao" localSheetId="3">#REF!</definedName>
    <definedName name="hmao" localSheetId="8">#REF!</definedName>
    <definedName name="hmao" localSheetId="10">#REF!</definedName>
    <definedName name="hmao">#REF!</definedName>
    <definedName name="Itog" localSheetId="3">#REF!</definedName>
    <definedName name="Itog" localSheetId="8">#REF!</definedName>
    <definedName name="Itog" localSheetId="10">#REF!</definedName>
    <definedName name="Itog">#REF!</definedName>
    <definedName name="K_1" localSheetId="3">#REF!</definedName>
    <definedName name="K_1" localSheetId="8">#REF!</definedName>
    <definedName name="K_1" localSheetId="10">#REF!</definedName>
    <definedName name="K_1">#REF!</definedName>
    <definedName name="Kin" localSheetId="3">#REF!</definedName>
    <definedName name="Kin" localSheetId="8">#REF!</definedName>
    <definedName name="Kin" localSheetId="10">#REF!</definedName>
    <definedName name="Kin">#REF!</definedName>
    <definedName name="kurs" localSheetId="3">#REF!</definedName>
    <definedName name="kurs" localSheetId="8">#REF!</definedName>
    <definedName name="kurs" localSheetId="10">#REF!</definedName>
    <definedName name="kurs">#REF!</definedName>
    <definedName name="Kyrs" localSheetId="3">#REF!</definedName>
    <definedName name="Kyrs" localSheetId="8">#REF!</definedName>
    <definedName name="Kyrs" localSheetId="10">#REF!</definedName>
    <definedName name="Kyrs">#REF!</definedName>
    <definedName name="LINE" localSheetId="3">#REF!</definedName>
    <definedName name="LINE" localSheetId="8">#REF!</definedName>
    <definedName name="LINE" localSheetId="10">#REF!</definedName>
    <definedName name="LINE">#REF!</definedName>
    <definedName name="Nalog" localSheetId="3">#REF!</definedName>
    <definedName name="Nalog" localSheetId="8">#REF!</definedName>
    <definedName name="Nalog" localSheetId="10">#REF!</definedName>
    <definedName name="Nalog">#REF!</definedName>
    <definedName name="numformat" localSheetId="3">#REF!</definedName>
    <definedName name="numformat" localSheetId="8">#REF!</definedName>
    <definedName name="numformat" localSheetId="10">#REF!</definedName>
    <definedName name="numformat">#REF!</definedName>
    <definedName name="numformat_osreg" localSheetId="3">#REF!</definedName>
    <definedName name="numformat_osreg" localSheetId="8">#REF!</definedName>
    <definedName name="numformat_osreg" localSheetId="10">#REF!</definedName>
    <definedName name="numformat_osreg">#REF!</definedName>
    <definedName name="numformat_osv3" localSheetId="3">#REF!</definedName>
    <definedName name="numformat_osv3" localSheetId="8">#REF!</definedName>
    <definedName name="numformat_osv3" localSheetId="10">#REF!</definedName>
    <definedName name="numformat_osv3">#REF!</definedName>
    <definedName name="perdolya02" localSheetId="3">#REF!</definedName>
    <definedName name="perdolya02" localSheetId="8">#REF!</definedName>
    <definedName name="perdolya02" localSheetId="10">#REF!</definedName>
    <definedName name="perdolya02">#REF!</definedName>
    <definedName name="rr" localSheetId="3">'[3]Пример расчета'!#REF!</definedName>
    <definedName name="rr" localSheetId="8">'[3]Пример расчета'!#REF!</definedName>
    <definedName name="rr" localSheetId="10">'[3]Пример расчета'!#REF!</definedName>
    <definedName name="rr">'[3]Пример расчета'!#REF!</definedName>
    <definedName name="sadf" localSheetId="3">#REF!</definedName>
    <definedName name="sadf" localSheetId="8">#REF!</definedName>
    <definedName name="sadf" localSheetId="10">#REF!</definedName>
    <definedName name="sadf">#REF!</definedName>
    <definedName name="sdfd" localSheetId="3">#REF!</definedName>
    <definedName name="sdfd" localSheetId="8">#REF!</definedName>
    <definedName name="sdfd" localSheetId="10">#REF!</definedName>
    <definedName name="sdfd">#REF!</definedName>
    <definedName name="SM" localSheetId="3">#REF!</definedName>
    <definedName name="SM" localSheetId="8">#REF!</definedName>
    <definedName name="SM" localSheetId="10">#REF!</definedName>
    <definedName name="SM">#REF!</definedName>
    <definedName name="SM_SM" localSheetId="3">#REF!</definedName>
    <definedName name="SM_SM" localSheetId="8">#REF!</definedName>
    <definedName name="SM_SM" localSheetId="10">#REF!</definedName>
    <definedName name="SM_SM">#REF!</definedName>
    <definedName name="SM_STO" localSheetId="3">'[4]93-110'!#REF!</definedName>
    <definedName name="SM_STO" localSheetId="8">'[4]93-110'!#REF!</definedName>
    <definedName name="SM_STO" localSheetId="10">'[4]93-110'!#REF!</definedName>
    <definedName name="SM_STO">'[4]93-110'!#REF!</definedName>
    <definedName name="SM_STO1" localSheetId="3">#REF!</definedName>
    <definedName name="SM_STO1" localSheetId="8">#REF!</definedName>
    <definedName name="SM_STO1" localSheetId="10">#REF!</definedName>
    <definedName name="SM_STO1">#REF!</definedName>
    <definedName name="SM_STO2" localSheetId="3">#REF!</definedName>
    <definedName name="SM_STO2" localSheetId="8">#REF!</definedName>
    <definedName name="SM_STO2" localSheetId="10">#REF!</definedName>
    <definedName name="SM_STO2">#REF!</definedName>
    <definedName name="SM_STO3" localSheetId="3">#REF!</definedName>
    <definedName name="SM_STO3" localSheetId="8">#REF!</definedName>
    <definedName name="SM_STO3" localSheetId="10">#REF!</definedName>
    <definedName name="SM_STO3">#REF!</definedName>
    <definedName name="SPP" localSheetId="3">#REF!</definedName>
    <definedName name="SPP" localSheetId="8">#REF!</definedName>
    <definedName name="SPP" localSheetId="10">#REF!</definedName>
    <definedName name="SPP">#REF!</definedName>
    <definedName name="SUM_" localSheetId="3">#REF!</definedName>
    <definedName name="SUM_" localSheetId="8">#REF!</definedName>
    <definedName name="SUM_" localSheetId="10">#REF!</definedName>
    <definedName name="SUM_">#REF!</definedName>
    <definedName name="SUM_1" localSheetId="3">#REF!</definedName>
    <definedName name="SUM_1" localSheetId="8">#REF!</definedName>
    <definedName name="SUM_1" localSheetId="10">#REF!</definedName>
    <definedName name="SUM_1">#REF!</definedName>
    <definedName name="SUM_3" localSheetId="3">#REF!</definedName>
    <definedName name="SUM_3" localSheetId="8">#REF!</definedName>
    <definedName name="SUM_3" localSheetId="10">#REF!</definedName>
    <definedName name="SUM_3">#REF!</definedName>
    <definedName name="TABLINE" localSheetId="3">#REF!</definedName>
    <definedName name="TABLINE" localSheetId="8">#REF!</definedName>
    <definedName name="TABLINE" localSheetId="10">#REF!</definedName>
    <definedName name="TABLINE">#REF!</definedName>
    <definedName name="tabobsch02" localSheetId="3">#REF!</definedName>
    <definedName name="tabobsch02" localSheetId="8">#REF!</definedName>
    <definedName name="tabobsch02" localSheetId="10">#REF!</definedName>
    <definedName name="tabobsch02">#REF!</definedName>
    <definedName name="tabreg02" localSheetId="3">#REF!</definedName>
    <definedName name="tabreg02" localSheetId="8">#REF!</definedName>
    <definedName name="tabreg02" localSheetId="10">#REF!</definedName>
    <definedName name="tabreg02">#REF!</definedName>
    <definedName name="tc" localSheetId="3">#REF!</definedName>
    <definedName name="tc" localSheetId="8">#REF!</definedName>
    <definedName name="tc" localSheetId="10">#REF!</definedName>
    <definedName name="tc">#REF!</definedName>
    <definedName name="temp" localSheetId="3">#REF!</definedName>
    <definedName name="temp" localSheetId="8">#REF!</definedName>
    <definedName name="temp" localSheetId="10">#REF!</definedName>
    <definedName name="temp">#REF!</definedName>
    <definedName name="test" localSheetId="3">#REF!</definedName>
    <definedName name="test" localSheetId="8">#REF!</definedName>
    <definedName name="test" localSheetId="10">#REF!</definedName>
    <definedName name="test">#REF!</definedName>
    <definedName name="tpnum" localSheetId="3">#REF!</definedName>
    <definedName name="tpnum" localSheetId="8">#REF!</definedName>
    <definedName name="tpnum" localSheetId="10">#REF!</definedName>
    <definedName name="tpnum">#REF!</definedName>
    <definedName name="trans" localSheetId="3">#REF!</definedName>
    <definedName name="trans" localSheetId="8">#REF!</definedName>
    <definedName name="trans" localSheetId="10">#REF!</definedName>
    <definedName name="trans">#REF!</definedName>
    <definedName name="vsego02" localSheetId="3">#REF!</definedName>
    <definedName name="vsego02" localSheetId="8">#REF!</definedName>
    <definedName name="vsego02" localSheetId="10">#REF!</definedName>
    <definedName name="vsego02">#REF!</definedName>
    <definedName name="yanao" localSheetId="3">#REF!</definedName>
    <definedName name="yanao" localSheetId="8">#REF!</definedName>
    <definedName name="yanao" localSheetId="10">#REF!</definedName>
    <definedName name="yanao">#REF!</definedName>
    <definedName name="yug" localSheetId="3">#REF!</definedName>
    <definedName name="yug" localSheetId="8">#REF!</definedName>
    <definedName name="yug" localSheetId="10">#REF!</definedName>
    <definedName name="yug">#REF!</definedName>
    <definedName name="yyy" localSheetId="3">#REF!</definedName>
    <definedName name="yyy" localSheetId="8">#REF!</definedName>
    <definedName name="yyy" localSheetId="10">#REF!</definedName>
    <definedName name="yyy">#REF!</definedName>
    <definedName name="Z_119D1D4C_6E21_4D7F_BC2C_F967C5B2EC6E_.wvu.PrintArea" localSheetId="10" hidden="1">'7. Паспорт отчет о закупке'!$A$1:$AV$123</definedName>
    <definedName name="Z_63E6C2D4_1157_4E51_9290_4BADDADE9A94_.wvu.PrintArea" localSheetId="10" hidden="1">'7. Паспорт отчет о закупке'!$A$1:$AV$123</definedName>
    <definedName name="Z_717A71CA_FEA9_49D4_B66B_6513161EC2FD_.wvu.PrintArea" localSheetId="10" hidden="1">'7. Паспорт отчет о закупке'!$A$1:$AV$123</definedName>
    <definedName name="Z_731CA5BD_C25A_4BED_B499_6870BA2A6FFA_.wvu.PrintArea" localSheetId="10" hidden="1">'7. Паспорт отчет о закупке'!$A$1:$AV$123</definedName>
    <definedName name="Z_C8DAD10A_4D6D_44FE_A113_1F72715390D4_.wvu.PrintArea" localSheetId="10" hidden="1">'7. Паспорт отчет о закупке'!$A$1:$AV$123</definedName>
    <definedName name="Z_E4E23873_EA88_41CB_8637_A623424AF9C4_.wvu.PrintArea" localSheetId="10" hidden="1">'7. Паспорт отчет о закупке'!$A$1:$AV$123</definedName>
    <definedName name="Z_ECBCB37D_90CA_42F3_8F21_798D9FCCA527_.wvu.PrintArea" localSheetId="10" hidden="1">'7. Паспорт отчет о закупке'!$A$1:$AV$123</definedName>
    <definedName name="ZAK1" localSheetId="3">#REF!</definedName>
    <definedName name="ZAK1" localSheetId="8">#REF!</definedName>
    <definedName name="ZAK1" localSheetId="10">#REF!</definedName>
    <definedName name="ZAK1">#REF!</definedName>
    <definedName name="ZAK2" localSheetId="3">#REF!</definedName>
    <definedName name="ZAK2" localSheetId="8">#REF!</definedName>
    <definedName name="ZAK2" localSheetId="10">#REF!</definedName>
    <definedName name="ZAK2">#REF!</definedName>
    <definedName name="а" localSheetId="3">#REF!</definedName>
    <definedName name="а" localSheetId="8">#REF!</definedName>
    <definedName name="а" localSheetId="10">#REF!</definedName>
    <definedName name="а">#REF!</definedName>
    <definedName name="А15" localSheetId="3">#REF!</definedName>
    <definedName name="А15" localSheetId="8">#REF!</definedName>
    <definedName name="А15" localSheetId="10">#REF!</definedName>
    <definedName name="А15">#REF!</definedName>
    <definedName name="А2" localSheetId="3">#REF!</definedName>
    <definedName name="А2" localSheetId="8">#REF!</definedName>
    <definedName name="А2" localSheetId="10">#REF!</definedName>
    <definedName name="А2">#REF!</definedName>
    <definedName name="а36" localSheetId="3">#REF!</definedName>
    <definedName name="а36" localSheetId="8">#REF!</definedName>
    <definedName name="а36" localSheetId="10">#REF!</definedName>
    <definedName name="а36">#REF!</definedName>
    <definedName name="ааа" localSheetId="3">#REF!</definedName>
    <definedName name="ааа" localSheetId="8">#REF!</definedName>
    <definedName name="ааа" localSheetId="10">#REF!</definedName>
    <definedName name="ааа">#REF!</definedName>
    <definedName name="ав" localSheetId="3">#REF!</definedName>
    <definedName name="ав" localSheetId="8">#REF!</definedName>
    <definedName name="ав" localSheetId="10">#REF!</definedName>
    <definedName name="ав">#REF!</definedName>
    <definedName name="Авторский_надзор" localSheetId="3">#REF!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3">[6]топография!#REF!</definedName>
    <definedName name="АФС" localSheetId="8">[6]топография!#REF!</definedName>
    <definedName name="АФС" localSheetId="10">[6]топография!#REF!</definedName>
    <definedName name="АФС">[6]топография!#REF!</definedName>
    <definedName name="Бланк_сметы" localSheetId="3">#REF!</definedName>
    <definedName name="Бланк_сметы" localSheetId="8">#REF!</definedName>
    <definedName name="Бланк_сметы" localSheetId="10">#REF!</definedName>
    <definedName name="Бланк_сметы">#REF!</definedName>
    <definedName name="БСИР" localSheetId="3">#REF!</definedName>
    <definedName name="БСИР" localSheetId="8">#REF!</definedName>
    <definedName name="БСИР" localSheetId="10">#REF!</definedName>
    <definedName name="БСИР">#REF!</definedName>
    <definedName name="Внут_Т" localSheetId="3">#REF!</definedName>
    <definedName name="Внут_Т" localSheetId="8">#REF!</definedName>
    <definedName name="Внут_Т" localSheetId="10">#REF!</definedName>
    <definedName name="Внут_Т">#REF!</definedName>
    <definedName name="Возвратные_суммы" localSheetId="3">#REF!</definedName>
    <definedName name="Возвратные_суммы" localSheetId="8">#REF!</definedName>
    <definedName name="Возвратные_суммы" localSheetId="10">#REF!</definedName>
    <definedName name="Возвратные_суммы">#REF!</definedName>
    <definedName name="вравар" localSheetId="3">#REF!</definedName>
    <definedName name="вравар" localSheetId="8">#REF!</definedName>
    <definedName name="вравар" localSheetId="10">#REF!</definedName>
    <definedName name="вравар">#REF!</definedName>
    <definedName name="Временные_здания_линия" localSheetId="3">#REF!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3">#REF!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3">'[7]09-13-02'!#REF!</definedName>
    <definedName name="ВСЕГО" localSheetId="8">'[7]09-13-02'!#REF!</definedName>
    <definedName name="ВСЕГО" localSheetId="10">'[7]09-13-02'!#REF!</definedName>
    <definedName name="ВСЕГО">'[7]09-13-02'!#REF!</definedName>
    <definedName name="Вспом" localSheetId="3">#REF!</definedName>
    <definedName name="Вспом" localSheetId="8">#REF!</definedName>
    <definedName name="Вспом" localSheetId="10">#REF!</definedName>
    <definedName name="Вспом">#REF!</definedName>
    <definedName name="г" localSheetId="3">#REF!</definedName>
    <definedName name="г" localSheetId="8">#REF!</definedName>
    <definedName name="г" localSheetId="10">#REF!</definedName>
    <definedName name="г">#REF!</definedName>
    <definedName name="геодез1">[8]геолог!$L$81</definedName>
    <definedName name="геол" localSheetId="3">[9]Смета!#REF!</definedName>
    <definedName name="геол" localSheetId="8">[9]Смета!#REF!</definedName>
    <definedName name="геол" localSheetId="10">[9]Смета!#REF!</definedName>
    <definedName name="геол">[9]Смета!#REF!</definedName>
    <definedName name="геол1" localSheetId="3">#REF!</definedName>
    <definedName name="геол1" localSheetId="8">#REF!</definedName>
    <definedName name="геол1" localSheetId="10">#REF!</definedName>
    <definedName name="геол1">#REF!</definedName>
    <definedName name="гид" localSheetId="3">[10]Смета!#REF!</definedName>
    <definedName name="гид" localSheetId="8">[10]Смета!#REF!</definedName>
    <definedName name="гид" localSheetId="10">[10]Смета!#REF!</definedName>
    <definedName name="гид">[10]Смета!#REF!</definedName>
    <definedName name="Гидр" localSheetId="3">[11]топография!#REF!</definedName>
    <definedName name="Гидр" localSheetId="8">[11]топография!#REF!</definedName>
    <definedName name="Гидр" localSheetId="10">[11]топография!#REF!</definedName>
    <definedName name="Гидр">[11]топография!#REF!</definedName>
    <definedName name="ГИП" localSheetId="3">#REF!</definedName>
    <definedName name="ГИП" localSheetId="8">#REF!</definedName>
    <definedName name="ГИП" localSheetId="10">#REF!</definedName>
    <definedName name="ГИП">#REF!</definedName>
    <definedName name="Горевая" localSheetId="3">#REF!</definedName>
    <definedName name="Горевая" localSheetId="8">#REF!</definedName>
    <definedName name="Горевая" localSheetId="10">#REF!</definedName>
    <definedName name="Горевая">#REF!</definedName>
    <definedName name="гшшг">NA()</definedName>
    <definedName name="Д" localSheetId="3">#REF!</definedName>
    <definedName name="Д" localSheetId="8">#REF!</definedName>
    <definedName name="Д" localSheetId="10">#REF!</definedName>
    <definedName name="Д">#REF!</definedName>
    <definedName name="Дата_Договора" localSheetId="3">#REF!</definedName>
    <definedName name="Дата_Договора" localSheetId="8">#REF!</definedName>
    <definedName name="Дата_Договора" localSheetId="10">#REF!</definedName>
    <definedName name="Дата_Договора">#REF!</definedName>
    <definedName name="Дата_Зак" localSheetId="3">#REF!</definedName>
    <definedName name="Дата_Зак" localSheetId="8">#REF!</definedName>
    <definedName name="Дата_Зак" localSheetId="10">#REF!</definedName>
    <definedName name="Дата_Зак">#REF!</definedName>
    <definedName name="ДатаЗак" localSheetId="3">#REF!</definedName>
    <definedName name="ДатаЗак" localSheetId="8">#REF!</definedName>
    <definedName name="ДатаЗак" localSheetId="10">#REF!</definedName>
    <definedName name="ДатаЗак">#REF!</definedName>
    <definedName name="ДатаПост" localSheetId="3">#REF!</definedName>
    <definedName name="ДатаПост" localSheetId="8">#REF!</definedName>
    <definedName name="ДатаПост" localSheetId="10">#REF!</definedName>
    <definedName name="ДатаПост">#REF!</definedName>
    <definedName name="дд" localSheetId="3">[12]Смета!#REF!</definedName>
    <definedName name="дд" localSheetId="8">[12]Смета!#REF!</definedName>
    <definedName name="дд" localSheetId="10">[12]Смета!#REF!</definedName>
    <definedName name="дд">[12]Смета!#REF!</definedName>
    <definedName name="Дефлятор" localSheetId="3">#REF!</definedName>
    <definedName name="Дефлятор" localSheetId="8">#REF!</definedName>
    <definedName name="Дефлятор" localSheetId="10">#REF!</definedName>
    <definedName name="Дефлятор">#REF!</definedName>
    <definedName name="Длинна_границы" localSheetId="3">#REF!</definedName>
    <definedName name="Длинна_границы" localSheetId="8">#REF!</definedName>
    <definedName name="Длинна_границы" localSheetId="10">#REF!</definedName>
    <definedName name="Длинна_границы">#REF!</definedName>
    <definedName name="Длинна_трассы" localSheetId="3">#REF!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3">#REF!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3">#REF!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3">[13]топография!#REF!</definedName>
    <definedName name="ДСК" localSheetId="8">[13]топография!#REF!</definedName>
    <definedName name="ДСК" localSheetId="10">[13]топография!#REF!</definedName>
    <definedName name="ДСК">[13]топография!#REF!</definedName>
    <definedName name="е" localSheetId="3">#REF!</definedName>
    <definedName name="е" localSheetId="8">#REF!</definedName>
    <definedName name="е" localSheetId="10">#REF!</definedName>
    <definedName name="е">#REF!</definedName>
    <definedName name="ЕРПКЕ" localSheetId="3">#REF!</definedName>
    <definedName name="ЕРПКЕ" localSheetId="8">#REF!</definedName>
    <definedName name="ЕРПКЕ" localSheetId="10">#REF!</definedName>
    <definedName name="ЕРПКЕ">#REF!</definedName>
    <definedName name="еы2" localSheetId="3">#REF!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3">#REF!</definedName>
    <definedName name="Заказчик" localSheetId="8">#REF!</definedName>
    <definedName name="Заказчик" localSheetId="10">#REF!</definedName>
    <definedName name="Заказчик">#REF!</definedName>
    <definedName name="Затраты_на_дирекцию" localSheetId="3">#REF!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3">#REF!</definedName>
    <definedName name="изыск" localSheetId="8">#REF!</definedName>
    <definedName name="изыск" localSheetId="10">#REF!</definedName>
    <definedName name="изыск">#REF!</definedName>
    <definedName name="инж" localSheetId="3">#REF!</definedName>
    <definedName name="инж" localSheetId="8">#REF!</definedName>
    <definedName name="инж" localSheetId="10">#REF!</definedName>
    <definedName name="инж">#REF!</definedName>
    <definedName name="ИПусто" localSheetId="3">#REF!</definedName>
    <definedName name="ИПусто" localSheetId="8">#REF!</definedName>
    <definedName name="ИПусто" localSheetId="10">#REF!</definedName>
    <definedName name="ИПусто">#REF!</definedName>
    <definedName name="й" localSheetId="3">#REF!</definedName>
    <definedName name="й" localSheetId="8">#REF!</definedName>
    <definedName name="й" localSheetId="10">#REF!</definedName>
    <definedName name="й">#REF!</definedName>
    <definedName name="йцйц">NA()</definedName>
    <definedName name="кака" localSheetId="3">#REF!</definedName>
    <definedName name="кака" localSheetId="8">#REF!</definedName>
    <definedName name="кака" localSheetId="10">#REF!</definedName>
    <definedName name="кака">#REF!</definedName>
    <definedName name="калплан" localSheetId="3">#REF!</definedName>
    <definedName name="калплан" localSheetId="8">#REF!</definedName>
    <definedName name="калплан" localSheetId="10">#REF!</definedName>
    <definedName name="калплан">#REF!</definedName>
    <definedName name="Кам_стац" localSheetId="3">#REF!</definedName>
    <definedName name="Кам_стац" localSheetId="8">#REF!</definedName>
    <definedName name="Кам_стац" localSheetId="10">#REF!</definedName>
    <definedName name="Кам_стац">#REF!</definedName>
    <definedName name="Камер_эксп_усл" localSheetId="3">#REF!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3">#REF!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3">#REF!</definedName>
    <definedName name="кгкг" localSheetId="8">#REF!</definedName>
    <definedName name="кгкг" localSheetId="10">#REF!</definedName>
    <definedName name="кгкг">#REF!</definedName>
    <definedName name="кеке" localSheetId="3">#REF!</definedName>
    <definedName name="кеке" localSheetId="8">#REF!</definedName>
    <definedName name="кеке" localSheetId="10">#REF!</definedName>
    <definedName name="кеке">#REF!</definedName>
    <definedName name="Кин45" localSheetId="3">#REF!</definedName>
    <definedName name="Кин45" localSheetId="8">#REF!</definedName>
    <definedName name="Кин45" localSheetId="10">#REF!</definedName>
    <definedName name="Кин45">#REF!</definedName>
    <definedName name="ккк" localSheetId="3">#REF!</definedName>
    <definedName name="ккк" localSheetId="8">#REF!</definedName>
    <definedName name="ккк" localSheetId="10">#REF!</definedName>
    <definedName name="ккк">#REF!</definedName>
    <definedName name="Количество_землепользователей" localSheetId="3">#REF!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3">#REF!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3">#REF!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3">#REF!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3">#REF!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3">#REF!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3">#REF!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3">#REF!</definedName>
    <definedName name="комплектация" localSheetId="8">#REF!</definedName>
    <definedName name="комплектация" localSheetId="10">#REF!</definedName>
    <definedName name="комплектация">#REF!</definedName>
    <definedName name="Коэффициент" localSheetId="3">#REF!</definedName>
    <definedName name="Коэффициент" localSheetId="8">#REF!</definedName>
    <definedName name="Коэффициент" localSheetId="10">#REF!</definedName>
    <definedName name="Коэффициент">#REF!</definedName>
    <definedName name="куку" localSheetId="3">#REF!</definedName>
    <definedName name="куку" localSheetId="8">#REF!</definedName>
    <definedName name="куку" localSheetId="10">#REF!</definedName>
    <definedName name="куку">#REF!</definedName>
    <definedName name="Курс" localSheetId="3">#REF!</definedName>
    <definedName name="Курс" localSheetId="8">#REF!</definedName>
    <definedName name="Курс" localSheetId="10">#REF!</definedName>
    <definedName name="Курс">#REF!</definedName>
    <definedName name="курс_дол" localSheetId="3">#REF!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3">#REF!</definedName>
    <definedName name="Курск" localSheetId="8">#REF!</definedName>
    <definedName name="Курск" localSheetId="10">#REF!</definedName>
    <definedName name="Курск">#REF!</definedName>
    <definedName name="КурсКоп" localSheetId="3">#REF!</definedName>
    <definedName name="КурсКоп" localSheetId="8">#REF!</definedName>
    <definedName name="КурсКоп" localSheetId="10">#REF!</definedName>
    <definedName name="КурсКоп">#REF!</definedName>
    <definedName name="Курср" localSheetId="3">#REF!</definedName>
    <definedName name="Курср" localSheetId="8">#REF!</definedName>
    <definedName name="Курср" localSheetId="10">#REF!</definedName>
    <definedName name="Курср">#REF!</definedName>
    <definedName name="КурсРуб" localSheetId="3">#REF!</definedName>
    <definedName name="КурсРуб" localSheetId="8">#REF!</definedName>
    <definedName name="КурсРуб" localSheetId="10">#REF!</definedName>
    <definedName name="КурсРуб">#REF!</definedName>
    <definedName name="Лаб_стац" localSheetId="3">#REF!</definedName>
    <definedName name="Лаб_стац" localSheetId="8">#REF!</definedName>
    <definedName name="Лаб_стац" localSheetId="10">#REF!</definedName>
    <definedName name="Лаб_стац">#REF!</definedName>
    <definedName name="Лаб_эксп_усл" localSheetId="3">#REF!</definedName>
    <definedName name="Лаб_эксп_усл" localSheetId="8">#REF!</definedName>
    <definedName name="Лаб_эксп_усл" localSheetId="10">#REF!</definedName>
    <definedName name="Лаб_эксп_усл">#REF!</definedName>
    <definedName name="мат" localSheetId="3">#REF!</definedName>
    <definedName name="мат" localSheetId="8">#REF!</definedName>
    <definedName name="мат" localSheetId="10">#REF!</definedName>
    <definedName name="мат">#REF!</definedName>
    <definedName name="Метео" localSheetId="3">#REF!</definedName>
    <definedName name="Метео" localSheetId="8">#REF!</definedName>
    <definedName name="Метео" localSheetId="10">#REF!</definedName>
    <definedName name="Метео">#REF!</definedName>
    <definedName name="МетеорУТ" localSheetId="3">[11]топография!#REF!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3">#REF!</definedName>
    <definedName name="монраб" localSheetId="8">#REF!</definedName>
    <definedName name="монраб" localSheetId="10">#REF!</definedName>
    <definedName name="монраб">#REF!</definedName>
    <definedName name="монт" localSheetId="3">#REF!</definedName>
    <definedName name="монт" localSheetId="8">#REF!</definedName>
    <definedName name="монт" localSheetId="10">#REF!</definedName>
    <definedName name="монт">#REF!</definedName>
    <definedName name="н" localSheetId="3">#REF!</definedName>
    <definedName name="н" localSheetId="8">#REF!</definedName>
    <definedName name="н" localSheetId="10">#REF!</definedName>
    <definedName name="н">#REF!</definedName>
    <definedName name="Название_проекта" localSheetId="3">#REF!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3">#REF!</definedName>
    <definedName name="Наим_объекта" localSheetId="8">#REF!</definedName>
    <definedName name="Наим_объекта" localSheetId="10">#REF!</definedName>
    <definedName name="Наим_объекта">#REF!</definedName>
    <definedName name="Наименование" localSheetId="3">#REF!</definedName>
    <definedName name="Наименование" localSheetId="8">#REF!</definedName>
    <definedName name="Наименование" localSheetId="10">#REF!</definedName>
    <definedName name="Наименование">#REF!</definedName>
    <definedName name="накладные" localSheetId="3">#REF!</definedName>
    <definedName name="накладные" localSheetId="8">#REF!</definedName>
    <definedName name="накладные" localSheetId="10">#REF!</definedName>
    <definedName name="накладные">#REF!</definedName>
    <definedName name="накрутки" localSheetId="3">#REF!</definedName>
    <definedName name="накрутки" localSheetId="8">#REF!</definedName>
    <definedName name="накрутки" localSheetId="10">#REF!</definedName>
    <definedName name="накрутки">#REF!</definedName>
    <definedName name="налад" localSheetId="3">#REF!</definedName>
    <definedName name="налад" localSheetId="8">#REF!</definedName>
    <definedName name="налад" localSheetId="10">#REF!</definedName>
    <definedName name="налад">#REF!</definedName>
    <definedName name="наладка" localSheetId="3">#REF!</definedName>
    <definedName name="наладка" localSheetId="8">#REF!</definedName>
    <definedName name="наладка" localSheetId="10">#REF!</definedName>
    <definedName name="наладка">#REF!</definedName>
    <definedName name="Налог_на_добавленную_стоимость" localSheetId="3">#REF!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3">#REF!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3">#REF!</definedName>
    <definedName name="нац" localSheetId="8">#REF!</definedName>
    <definedName name="нац" localSheetId="10">#REF!</definedName>
    <definedName name="нац">#REF!</definedName>
    <definedName name="Нач.см.отд" localSheetId="3">#REF!</definedName>
    <definedName name="Нач.см.отд" localSheetId="8">#REF!</definedName>
    <definedName name="Нач.см.отд" localSheetId="10">#REF!</definedName>
    <definedName name="Нач.см.отд">#REF!</definedName>
    <definedName name="НДС" localSheetId="3">#REF!</definedName>
    <definedName name="НДС" localSheetId="8">#REF!</definedName>
    <definedName name="НДС" localSheetId="10">#REF!</definedName>
    <definedName name="НДС">#REF!</definedName>
    <definedName name="НДС_ост_раб" localSheetId="3">#REF!</definedName>
    <definedName name="НДС_ост_раб" localSheetId="8">#REF!</definedName>
    <definedName name="НДС_ост_раб" localSheetId="10">#REF!</definedName>
    <definedName name="НДС_ост_раб">#REF!</definedName>
    <definedName name="НДС_по" localSheetId="3">#REF!</definedName>
    <definedName name="НДС_по" localSheetId="8">#REF!</definedName>
    <definedName name="НДС_по" localSheetId="10">#REF!</definedName>
    <definedName name="НДС_по">#REF!</definedName>
    <definedName name="НДС_по_раб" localSheetId="3">#REF!</definedName>
    <definedName name="НДС_по_раб" localSheetId="8">#REF!</definedName>
    <definedName name="НДС_по_раб" localSheetId="10">#REF!</definedName>
    <definedName name="НДС_по_раб">#REF!</definedName>
    <definedName name="НДС_по2" localSheetId="3">#REF!</definedName>
    <definedName name="НДС_по2" localSheetId="8">#REF!</definedName>
    <definedName name="НДС_по2" localSheetId="10">#REF!</definedName>
    <definedName name="НДС_по2">#REF!</definedName>
    <definedName name="НДС_по3" localSheetId="3">#REF!</definedName>
    <definedName name="НДС_по3" localSheetId="8">#REF!</definedName>
    <definedName name="НДС_по3" localSheetId="10">#REF!</definedName>
    <definedName name="НДС_по3">#REF!</definedName>
    <definedName name="НДС05" localSheetId="3">#REF!</definedName>
    <definedName name="НДС05" localSheetId="8">#REF!</definedName>
    <definedName name="НДС05" localSheetId="10">#REF!</definedName>
    <definedName name="НДС05">#REF!</definedName>
    <definedName name="Непредвиденные_расходы" localSheetId="3">#REF!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3">#REF!</definedName>
    <definedName name="НОВ" localSheetId="8">#REF!</definedName>
    <definedName name="НОВ" localSheetId="10">#REF!</definedName>
    <definedName name="НОВ">#REF!</definedName>
    <definedName name="Номер_договора" localSheetId="3">#REF!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3">#REF!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3">#REF!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закупке'!$A$1:$AV$124</definedName>
    <definedName name="_xlnm.Print_Area">#REF!</definedName>
    <definedName name="объем">#N/A</definedName>
    <definedName name="объем___0" localSheetId="3">#REF!</definedName>
    <definedName name="объем___0" localSheetId="8">#REF!</definedName>
    <definedName name="объем___0" localSheetId="10">#REF!</definedName>
    <definedName name="объем___0">#REF!</definedName>
    <definedName name="объем___0___0" localSheetId="3">#REF!</definedName>
    <definedName name="объем___0___0" localSheetId="8">#REF!</definedName>
    <definedName name="объем___0___0" localSheetId="10">#REF!</definedName>
    <definedName name="объем___0___0">#REF!</definedName>
    <definedName name="объем___0___0___0" localSheetId="3">#REF!</definedName>
    <definedName name="объем___0___0___0" localSheetId="8">#REF!</definedName>
    <definedName name="объем___0___0___0" localSheetId="10">#REF!</definedName>
    <definedName name="объем___0___0___0">#REF!</definedName>
    <definedName name="объем___0___0___0___0" localSheetId="3">#REF!</definedName>
    <definedName name="объем___0___0___0___0" localSheetId="8">#REF!</definedName>
    <definedName name="объем___0___0___0___0" localSheetId="10">#REF!</definedName>
    <definedName name="объем___0___0___0___0">#REF!</definedName>
    <definedName name="объем___0___0___2" localSheetId="3">#REF!</definedName>
    <definedName name="объем___0___0___2" localSheetId="8">#REF!</definedName>
    <definedName name="объем___0___0___2" localSheetId="10">#REF!</definedName>
    <definedName name="объем___0___0___2">#REF!</definedName>
    <definedName name="объем___0___0___3" localSheetId="3">#REF!</definedName>
    <definedName name="объем___0___0___3" localSheetId="8">#REF!</definedName>
    <definedName name="объем___0___0___3" localSheetId="10">#REF!</definedName>
    <definedName name="объем___0___0___3">#REF!</definedName>
    <definedName name="объем___0___0___4" localSheetId="3">#REF!</definedName>
    <definedName name="объем___0___0___4" localSheetId="8">#REF!</definedName>
    <definedName name="объем___0___0___4" localSheetId="10">#REF!</definedName>
    <definedName name="объем___0___0___4">#REF!</definedName>
    <definedName name="объем___0___1" localSheetId="3">#REF!</definedName>
    <definedName name="объем___0___1" localSheetId="8">#REF!</definedName>
    <definedName name="объем___0___1" localSheetId="10">#REF!</definedName>
    <definedName name="объем___0___1">#REF!</definedName>
    <definedName name="объем___0___10" localSheetId="3">#REF!</definedName>
    <definedName name="объем___0___10" localSheetId="8">#REF!</definedName>
    <definedName name="объем___0___10" localSheetId="10">#REF!</definedName>
    <definedName name="объем___0___10">#REF!</definedName>
    <definedName name="объем___0___12" localSheetId="3">#REF!</definedName>
    <definedName name="объем___0___12" localSheetId="8">#REF!</definedName>
    <definedName name="объем___0___12" localSheetId="10">#REF!</definedName>
    <definedName name="объем___0___12">#REF!</definedName>
    <definedName name="объем___0___2" localSheetId="3">#REF!</definedName>
    <definedName name="объем___0___2" localSheetId="8">#REF!</definedName>
    <definedName name="объем___0___2" localSheetId="10">#REF!</definedName>
    <definedName name="объем___0___2">#REF!</definedName>
    <definedName name="объем___0___2___0" localSheetId="3">#REF!</definedName>
    <definedName name="объем___0___2___0" localSheetId="8">#REF!</definedName>
    <definedName name="объем___0___2___0" localSheetId="10">#REF!</definedName>
    <definedName name="объем___0___2___0">#REF!</definedName>
    <definedName name="объем___0___3" localSheetId="3">#REF!</definedName>
    <definedName name="объем___0___3" localSheetId="8">#REF!</definedName>
    <definedName name="объем___0___3" localSheetId="10">#REF!</definedName>
    <definedName name="объем___0___3">#REF!</definedName>
    <definedName name="объем___0___4" localSheetId="3">#REF!</definedName>
    <definedName name="объем___0___4" localSheetId="8">#REF!</definedName>
    <definedName name="объем___0___4" localSheetId="10">#REF!</definedName>
    <definedName name="объем___0___4">#REF!</definedName>
    <definedName name="объем___0___5" localSheetId="3">#REF!</definedName>
    <definedName name="объем___0___5" localSheetId="8">#REF!</definedName>
    <definedName name="объем___0___5" localSheetId="10">#REF!</definedName>
    <definedName name="объем___0___5">#REF!</definedName>
    <definedName name="объем___0___6" localSheetId="3">#REF!</definedName>
    <definedName name="объем___0___6" localSheetId="8">#REF!</definedName>
    <definedName name="объем___0___6" localSheetId="10">#REF!</definedName>
    <definedName name="объем___0___6">#REF!</definedName>
    <definedName name="объем___0___8" localSheetId="3">#REF!</definedName>
    <definedName name="объем___0___8" localSheetId="8">#REF!</definedName>
    <definedName name="объем___0___8" localSheetId="10">#REF!</definedName>
    <definedName name="объем___0___8">#REF!</definedName>
    <definedName name="объем___1" localSheetId="3">#REF!</definedName>
    <definedName name="объем___1" localSheetId="8">#REF!</definedName>
    <definedName name="объем___1" localSheetId="10">#REF!</definedName>
    <definedName name="объем___1">#REF!</definedName>
    <definedName name="объем___1___0" localSheetId="3">#REF!</definedName>
    <definedName name="объем___1___0" localSheetId="8">#REF!</definedName>
    <definedName name="объем___1___0" localSheetId="10">#REF!</definedName>
    <definedName name="объем___1___0">#REF!</definedName>
    <definedName name="объем___10" localSheetId="3">#REF!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3">#REF!</definedName>
    <definedName name="объем___10___0___0" localSheetId="8">#REF!</definedName>
    <definedName name="объем___10___0___0" localSheetId="10">#REF!</definedName>
    <definedName name="объем___10___0___0">#REF!</definedName>
    <definedName name="объем___10___1" localSheetId="3">#REF!</definedName>
    <definedName name="объем___10___1" localSheetId="8">#REF!</definedName>
    <definedName name="объем___10___1" localSheetId="10">#REF!</definedName>
    <definedName name="объем___10___1">#REF!</definedName>
    <definedName name="объем___10___10" localSheetId="3">#REF!</definedName>
    <definedName name="объем___10___10" localSheetId="8">#REF!</definedName>
    <definedName name="объем___10___10" localSheetId="10">#REF!</definedName>
    <definedName name="объем___10___10">#REF!</definedName>
    <definedName name="объем___10___12" localSheetId="3">#REF!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3">#REF!</definedName>
    <definedName name="объем___11" localSheetId="8">#REF!</definedName>
    <definedName name="объем___11" localSheetId="10">#REF!</definedName>
    <definedName name="объем___11">#REF!</definedName>
    <definedName name="объем___11___0">NA()</definedName>
    <definedName name="объем___11___10" localSheetId="3">#REF!</definedName>
    <definedName name="объем___11___10" localSheetId="8">#REF!</definedName>
    <definedName name="объем___11___10" localSheetId="10">#REF!</definedName>
    <definedName name="объем___11___10">#REF!</definedName>
    <definedName name="объем___11___2" localSheetId="3">#REF!</definedName>
    <definedName name="объем___11___2" localSheetId="8">#REF!</definedName>
    <definedName name="объем___11___2" localSheetId="10">#REF!</definedName>
    <definedName name="объем___11___2">#REF!</definedName>
    <definedName name="объем___11___4" localSheetId="3">#REF!</definedName>
    <definedName name="объем___11___4" localSheetId="8">#REF!</definedName>
    <definedName name="объем___11___4" localSheetId="10">#REF!</definedName>
    <definedName name="объем___11___4">#REF!</definedName>
    <definedName name="объем___11___6" localSheetId="3">#REF!</definedName>
    <definedName name="объем___11___6" localSheetId="8">#REF!</definedName>
    <definedName name="объем___11___6" localSheetId="10">#REF!</definedName>
    <definedName name="объем___11___6">#REF!</definedName>
    <definedName name="объем___11___8" localSheetId="3">#REF!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3">#REF!</definedName>
    <definedName name="объем___2" localSheetId="8">#REF!</definedName>
    <definedName name="объем___2" localSheetId="10">#REF!</definedName>
    <definedName name="объем___2">#REF!</definedName>
    <definedName name="объем___2___0" localSheetId="3">#REF!</definedName>
    <definedName name="объем___2___0" localSheetId="8">#REF!</definedName>
    <definedName name="объем___2___0" localSheetId="10">#REF!</definedName>
    <definedName name="объем___2___0">#REF!</definedName>
    <definedName name="объем___2___0___0" localSheetId="3">#REF!</definedName>
    <definedName name="объем___2___0___0" localSheetId="8">#REF!</definedName>
    <definedName name="объем___2___0___0" localSheetId="10">#REF!</definedName>
    <definedName name="объем___2___0___0">#REF!</definedName>
    <definedName name="объем___2___0___0___0" localSheetId="3">#REF!</definedName>
    <definedName name="объем___2___0___0___0" localSheetId="8">#REF!</definedName>
    <definedName name="объем___2___0___0___0" localSheetId="10">#REF!</definedName>
    <definedName name="объем___2___0___0___0">#REF!</definedName>
    <definedName name="объем___2___1" localSheetId="3">#REF!</definedName>
    <definedName name="объем___2___1" localSheetId="8">#REF!</definedName>
    <definedName name="объем___2___1" localSheetId="10">#REF!</definedName>
    <definedName name="объем___2___1">#REF!</definedName>
    <definedName name="объем___2___10" localSheetId="3">#REF!</definedName>
    <definedName name="объем___2___10" localSheetId="8">#REF!</definedName>
    <definedName name="объем___2___10" localSheetId="10">#REF!</definedName>
    <definedName name="объем___2___10">#REF!</definedName>
    <definedName name="объем___2___12" localSheetId="3">#REF!</definedName>
    <definedName name="объем___2___12" localSheetId="8">#REF!</definedName>
    <definedName name="объем___2___12" localSheetId="10">#REF!</definedName>
    <definedName name="объем___2___12">#REF!</definedName>
    <definedName name="объем___2___2" localSheetId="3">#REF!</definedName>
    <definedName name="объем___2___2" localSheetId="8">#REF!</definedName>
    <definedName name="объем___2___2" localSheetId="10">#REF!</definedName>
    <definedName name="объем___2___2">#REF!</definedName>
    <definedName name="объем___2___3" localSheetId="3">#REF!</definedName>
    <definedName name="объем___2___3" localSheetId="8">#REF!</definedName>
    <definedName name="объем___2___3" localSheetId="10">#REF!</definedName>
    <definedName name="объем___2___3">#REF!</definedName>
    <definedName name="объем___2___4" localSheetId="3">#REF!</definedName>
    <definedName name="объем___2___4" localSheetId="8">#REF!</definedName>
    <definedName name="объем___2___4" localSheetId="10">#REF!</definedName>
    <definedName name="объем___2___4">#REF!</definedName>
    <definedName name="объем___2___6" localSheetId="3">#REF!</definedName>
    <definedName name="объем___2___6" localSheetId="8">#REF!</definedName>
    <definedName name="объем___2___6" localSheetId="10">#REF!</definedName>
    <definedName name="объем___2___6">#REF!</definedName>
    <definedName name="объем___2___8" localSheetId="3">#REF!</definedName>
    <definedName name="объем___2___8" localSheetId="8">#REF!</definedName>
    <definedName name="объем___2___8" localSheetId="10">#REF!</definedName>
    <definedName name="объем___2___8">#REF!</definedName>
    <definedName name="объем___3" localSheetId="3">#REF!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3">#REF!</definedName>
    <definedName name="объем___3___10" localSheetId="8">#REF!</definedName>
    <definedName name="объем___3___10" localSheetId="10">#REF!</definedName>
    <definedName name="объем___3___10">#REF!</definedName>
    <definedName name="объем___3___2" localSheetId="3">#REF!</definedName>
    <definedName name="объем___3___2" localSheetId="8">#REF!</definedName>
    <definedName name="объем___3___2" localSheetId="10">#REF!</definedName>
    <definedName name="объем___3___2">#REF!</definedName>
    <definedName name="объем___3___3" localSheetId="3">#REF!</definedName>
    <definedName name="объем___3___3" localSheetId="8">#REF!</definedName>
    <definedName name="объем___3___3" localSheetId="10">#REF!</definedName>
    <definedName name="объем___3___3">#REF!</definedName>
    <definedName name="объем___3___4" localSheetId="3">#REF!</definedName>
    <definedName name="объем___3___4" localSheetId="8">#REF!</definedName>
    <definedName name="объем___3___4" localSheetId="10">#REF!</definedName>
    <definedName name="объем___3___4">#REF!</definedName>
    <definedName name="объем___3___6" localSheetId="3">#REF!</definedName>
    <definedName name="объем___3___6" localSheetId="8">#REF!</definedName>
    <definedName name="объем___3___6" localSheetId="10">#REF!</definedName>
    <definedName name="объем___3___6">#REF!</definedName>
    <definedName name="объем___3___8" localSheetId="3">#REF!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3">#REF!</definedName>
    <definedName name="объем___4___0" localSheetId="8">#REF!</definedName>
    <definedName name="объем___4___0" localSheetId="10">#REF!</definedName>
    <definedName name="объем___4___0">#REF!</definedName>
    <definedName name="объем___4___0___0" localSheetId="3">#REF!</definedName>
    <definedName name="объем___4___0___0" localSheetId="8">#REF!</definedName>
    <definedName name="объем___4___0___0" localSheetId="10">#REF!</definedName>
    <definedName name="объем___4___0___0">#REF!</definedName>
    <definedName name="объем___4___0___0___0" localSheetId="3">#REF!</definedName>
    <definedName name="объем___4___0___0___0" localSheetId="8">#REF!</definedName>
    <definedName name="объем___4___0___0___0" localSheetId="10">#REF!</definedName>
    <definedName name="объем___4___0___0___0">#REF!</definedName>
    <definedName name="объем___4___10" localSheetId="3">#REF!</definedName>
    <definedName name="объем___4___10" localSheetId="8">#REF!</definedName>
    <definedName name="объем___4___10" localSheetId="10">#REF!</definedName>
    <definedName name="объем___4___10">#REF!</definedName>
    <definedName name="объем___4___12" localSheetId="3">#REF!</definedName>
    <definedName name="объем___4___12" localSheetId="8">#REF!</definedName>
    <definedName name="объем___4___12" localSheetId="10">#REF!</definedName>
    <definedName name="объем___4___12">#REF!</definedName>
    <definedName name="объем___4___2" localSheetId="3">#REF!</definedName>
    <definedName name="объем___4___2" localSheetId="8">#REF!</definedName>
    <definedName name="объем___4___2" localSheetId="10">#REF!</definedName>
    <definedName name="объем___4___2">#REF!</definedName>
    <definedName name="объем___4___3" localSheetId="3">#REF!</definedName>
    <definedName name="объем___4___3" localSheetId="8">#REF!</definedName>
    <definedName name="объем___4___3" localSheetId="10">#REF!</definedName>
    <definedName name="объем___4___3">#REF!</definedName>
    <definedName name="объем___4___4" localSheetId="3">#REF!</definedName>
    <definedName name="объем___4___4" localSheetId="8">#REF!</definedName>
    <definedName name="объем___4___4" localSheetId="10">#REF!</definedName>
    <definedName name="объем___4___4">#REF!</definedName>
    <definedName name="объем___4___6" localSheetId="3">#REF!</definedName>
    <definedName name="объем___4___6" localSheetId="8">#REF!</definedName>
    <definedName name="объем___4___6" localSheetId="10">#REF!</definedName>
    <definedName name="объем___4___6">#REF!</definedName>
    <definedName name="объем___4___8" localSheetId="3">#REF!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3">#REF!</definedName>
    <definedName name="объем___5___0" localSheetId="8">#REF!</definedName>
    <definedName name="объем___5___0" localSheetId="10">#REF!</definedName>
    <definedName name="объем___5___0">#REF!</definedName>
    <definedName name="объем___5___0___0" localSheetId="3">#REF!</definedName>
    <definedName name="объем___5___0___0" localSheetId="8">#REF!</definedName>
    <definedName name="объем___5___0___0" localSheetId="10">#REF!</definedName>
    <definedName name="объем___5___0___0">#REF!</definedName>
    <definedName name="объем___5___0___0___0" localSheetId="3">#REF!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3">#REF!</definedName>
    <definedName name="объем___6" localSheetId="8">#REF!</definedName>
    <definedName name="объем___6" localSheetId="10">#REF!</definedName>
    <definedName name="объем___6">#REF!</definedName>
    <definedName name="объем___6___0" localSheetId="3">#REF!</definedName>
    <definedName name="объем___6___0" localSheetId="8">#REF!</definedName>
    <definedName name="объем___6___0" localSheetId="10">#REF!</definedName>
    <definedName name="объем___6___0">#REF!</definedName>
    <definedName name="объем___6___0___0" localSheetId="3">#REF!</definedName>
    <definedName name="объем___6___0___0" localSheetId="8">#REF!</definedName>
    <definedName name="объем___6___0___0" localSheetId="10">#REF!</definedName>
    <definedName name="объем___6___0___0">#REF!</definedName>
    <definedName name="объем___6___0___0___0" localSheetId="3">#REF!</definedName>
    <definedName name="объем___6___0___0___0" localSheetId="8">#REF!</definedName>
    <definedName name="объем___6___0___0___0" localSheetId="10">#REF!</definedName>
    <definedName name="объем___6___0___0___0">#REF!</definedName>
    <definedName name="объем___6___1" localSheetId="3">#REF!</definedName>
    <definedName name="объем___6___1" localSheetId="8">#REF!</definedName>
    <definedName name="объем___6___1" localSheetId="10">#REF!</definedName>
    <definedName name="объем___6___1">#REF!</definedName>
    <definedName name="объем___6___10" localSheetId="3">#REF!</definedName>
    <definedName name="объем___6___10" localSheetId="8">#REF!</definedName>
    <definedName name="объем___6___10" localSheetId="10">#REF!</definedName>
    <definedName name="объем___6___10">#REF!</definedName>
    <definedName name="объем___6___12" localSheetId="3">#REF!</definedName>
    <definedName name="объем___6___12" localSheetId="8">#REF!</definedName>
    <definedName name="объем___6___12" localSheetId="10">#REF!</definedName>
    <definedName name="объем___6___12">#REF!</definedName>
    <definedName name="объем___6___2" localSheetId="3">#REF!</definedName>
    <definedName name="объем___6___2" localSheetId="8">#REF!</definedName>
    <definedName name="объем___6___2" localSheetId="10">#REF!</definedName>
    <definedName name="объем___6___2">#REF!</definedName>
    <definedName name="объем___6___4" localSheetId="3">#REF!</definedName>
    <definedName name="объем___6___4" localSheetId="8">#REF!</definedName>
    <definedName name="объем___6___4" localSheetId="10">#REF!</definedName>
    <definedName name="объем___6___4">#REF!</definedName>
    <definedName name="объем___6___6" localSheetId="3">#REF!</definedName>
    <definedName name="объем___6___6" localSheetId="8">#REF!</definedName>
    <definedName name="объем___6___6" localSheetId="10">#REF!</definedName>
    <definedName name="объем___6___6">#REF!</definedName>
    <definedName name="объем___6___8" localSheetId="3">#REF!</definedName>
    <definedName name="объем___6___8" localSheetId="8">#REF!</definedName>
    <definedName name="объем___6___8" localSheetId="10">#REF!</definedName>
    <definedName name="объем___6___8">#REF!</definedName>
    <definedName name="объем___7" localSheetId="3">#REF!</definedName>
    <definedName name="объем___7" localSheetId="8">#REF!</definedName>
    <definedName name="объем___7" localSheetId="10">#REF!</definedName>
    <definedName name="объем___7">#REF!</definedName>
    <definedName name="объем___7___0" localSheetId="3">#REF!</definedName>
    <definedName name="объем___7___0" localSheetId="8">#REF!</definedName>
    <definedName name="объем___7___0" localSheetId="10">#REF!</definedName>
    <definedName name="объем___7___0">#REF!</definedName>
    <definedName name="объем___7___10" localSheetId="3">#REF!</definedName>
    <definedName name="объем___7___10" localSheetId="8">#REF!</definedName>
    <definedName name="объем___7___10" localSheetId="10">#REF!</definedName>
    <definedName name="объем___7___10">#REF!</definedName>
    <definedName name="объем___7___2" localSheetId="3">#REF!</definedName>
    <definedName name="объем___7___2" localSheetId="8">#REF!</definedName>
    <definedName name="объем___7___2" localSheetId="10">#REF!</definedName>
    <definedName name="объем___7___2">#REF!</definedName>
    <definedName name="объем___7___4" localSheetId="3">#REF!</definedName>
    <definedName name="объем___7___4" localSheetId="8">#REF!</definedName>
    <definedName name="объем___7___4" localSheetId="10">#REF!</definedName>
    <definedName name="объем___7___4">#REF!</definedName>
    <definedName name="объем___7___6" localSheetId="3">#REF!</definedName>
    <definedName name="объем___7___6" localSheetId="8">#REF!</definedName>
    <definedName name="объем___7___6" localSheetId="10">#REF!</definedName>
    <definedName name="объем___7___6">#REF!</definedName>
    <definedName name="объем___7___8" localSheetId="3">#REF!</definedName>
    <definedName name="объем___7___8" localSheetId="8">#REF!</definedName>
    <definedName name="объем___7___8" localSheetId="10">#REF!</definedName>
    <definedName name="объем___7___8">#REF!</definedName>
    <definedName name="объем___8" localSheetId="3">#REF!</definedName>
    <definedName name="объем___8" localSheetId="8">#REF!</definedName>
    <definedName name="объем___8" localSheetId="10">#REF!</definedName>
    <definedName name="объем___8">#REF!</definedName>
    <definedName name="объем___8___0" localSheetId="3">#REF!</definedName>
    <definedName name="объем___8___0" localSheetId="8">#REF!</definedName>
    <definedName name="объем___8___0" localSheetId="10">#REF!</definedName>
    <definedName name="объем___8___0">#REF!</definedName>
    <definedName name="объем___8___0___0" localSheetId="3">#REF!</definedName>
    <definedName name="объем___8___0___0" localSheetId="8">#REF!</definedName>
    <definedName name="объем___8___0___0" localSheetId="10">#REF!</definedName>
    <definedName name="объем___8___0___0">#REF!</definedName>
    <definedName name="объем___8___0___0___0" localSheetId="3">#REF!</definedName>
    <definedName name="объем___8___0___0___0" localSheetId="8">#REF!</definedName>
    <definedName name="объем___8___0___0___0" localSheetId="10">#REF!</definedName>
    <definedName name="объем___8___0___0___0">#REF!</definedName>
    <definedName name="объем___8___1" localSheetId="3">#REF!</definedName>
    <definedName name="объем___8___1" localSheetId="8">#REF!</definedName>
    <definedName name="объем___8___1" localSheetId="10">#REF!</definedName>
    <definedName name="объем___8___1">#REF!</definedName>
    <definedName name="объем___8___10" localSheetId="3">#REF!</definedName>
    <definedName name="объем___8___10" localSheetId="8">#REF!</definedName>
    <definedName name="объем___8___10" localSheetId="10">#REF!</definedName>
    <definedName name="объем___8___10">#REF!</definedName>
    <definedName name="объем___8___12" localSheetId="3">#REF!</definedName>
    <definedName name="объем___8___12" localSheetId="8">#REF!</definedName>
    <definedName name="объем___8___12" localSheetId="10">#REF!</definedName>
    <definedName name="объем___8___12">#REF!</definedName>
    <definedName name="объем___8___2" localSheetId="3">#REF!</definedName>
    <definedName name="объем___8___2" localSheetId="8">#REF!</definedName>
    <definedName name="объем___8___2" localSheetId="10">#REF!</definedName>
    <definedName name="объем___8___2">#REF!</definedName>
    <definedName name="объем___8___4" localSheetId="3">#REF!</definedName>
    <definedName name="объем___8___4" localSheetId="8">#REF!</definedName>
    <definedName name="объем___8___4" localSheetId="10">#REF!</definedName>
    <definedName name="объем___8___4">#REF!</definedName>
    <definedName name="объем___8___6" localSheetId="3">#REF!</definedName>
    <definedName name="объем___8___6" localSheetId="8">#REF!</definedName>
    <definedName name="объем___8___6" localSheetId="10">#REF!</definedName>
    <definedName name="объем___8___6">#REF!</definedName>
    <definedName name="объем___8___8" localSheetId="3">#REF!</definedName>
    <definedName name="объем___8___8" localSheetId="8">#REF!</definedName>
    <definedName name="объем___8___8" localSheetId="10">#REF!</definedName>
    <definedName name="объем___8___8">#REF!</definedName>
    <definedName name="объем___9" localSheetId="3">#REF!</definedName>
    <definedName name="объем___9" localSheetId="8">#REF!</definedName>
    <definedName name="объем___9" localSheetId="10">#REF!</definedName>
    <definedName name="объем___9">#REF!</definedName>
    <definedName name="объем___9___0" localSheetId="3">#REF!</definedName>
    <definedName name="объем___9___0" localSheetId="8">#REF!</definedName>
    <definedName name="объем___9___0" localSheetId="10">#REF!</definedName>
    <definedName name="объем___9___0">#REF!</definedName>
    <definedName name="объем___9___0___0" localSheetId="3">#REF!</definedName>
    <definedName name="объем___9___0___0" localSheetId="8">#REF!</definedName>
    <definedName name="объем___9___0___0" localSheetId="10">#REF!</definedName>
    <definedName name="объем___9___0___0">#REF!</definedName>
    <definedName name="объем___9___0___0___0" localSheetId="3">#REF!</definedName>
    <definedName name="объем___9___0___0___0" localSheetId="8">#REF!</definedName>
    <definedName name="объем___9___0___0___0" localSheetId="10">#REF!</definedName>
    <definedName name="объем___9___0___0___0">#REF!</definedName>
    <definedName name="объем___9___10" localSheetId="3">#REF!</definedName>
    <definedName name="объем___9___10" localSheetId="8">#REF!</definedName>
    <definedName name="объем___9___10" localSheetId="10">#REF!</definedName>
    <definedName name="объем___9___10">#REF!</definedName>
    <definedName name="объем___9___2" localSheetId="3">#REF!</definedName>
    <definedName name="объем___9___2" localSheetId="8">#REF!</definedName>
    <definedName name="объем___9___2" localSheetId="10">#REF!</definedName>
    <definedName name="объем___9___2">#REF!</definedName>
    <definedName name="объем___9___4" localSheetId="3">#REF!</definedName>
    <definedName name="объем___9___4" localSheetId="8">#REF!</definedName>
    <definedName name="объем___9___4" localSheetId="10">#REF!</definedName>
    <definedName name="объем___9___4">#REF!</definedName>
    <definedName name="объем___9___6" localSheetId="3">#REF!</definedName>
    <definedName name="объем___9___6" localSheetId="8">#REF!</definedName>
    <definedName name="объем___9___6" localSheetId="10">#REF!</definedName>
    <definedName name="объем___9___6">#REF!</definedName>
    <definedName name="объем___9___8" localSheetId="3">#REF!</definedName>
    <definedName name="объем___9___8" localSheetId="8">#REF!</definedName>
    <definedName name="объем___9___8" localSheetId="10">#REF!</definedName>
    <definedName name="объем___9___8">#REF!</definedName>
    <definedName name="объем1" localSheetId="3">#REF!</definedName>
    <definedName name="объем1" localSheetId="8">#REF!</definedName>
    <definedName name="объем1" localSheetId="10">#REF!</definedName>
    <definedName name="объем1">#REF!</definedName>
    <definedName name="ок" localSheetId="3">#REF!</definedName>
    <definedName name="ок" localSheetId="8">#REF!</definedName>
    <definedName name="ок" localSheetId="10">#REF!</definedName>
    <definedName name="ок">#REF!</definedName>
    <definedName name="орп" localSheetId="3">[16]Смета!#REF!</definedName>
    <definedName name="орп" localSheetId="8">[16]Смета!#REF!</definedName>
    <definedName name="орп" localSheetId="10">[16]Смета!#REF!</definedName>
    <definedName name="орп">[16]Смета!#REF!</definedName>
    <definedName name="Осн_Камер" localSheetId="3">'[7]09-13-02'!#REF!</definedName>
    <definedName name="Осн_Камер" localSheetId="8">'[7]09-13-02'!#REF!</definedName>
    <definedName name="Осн_Камер" localSheetId="10">'[7]09-13-02'!#REF!</definedName>
    <definedName name="Осн_Камер">'[7]09-13-02'!#REF!</definedName>
    <definedName name="Ост_раб" localSheetId="3">#REF!</definedName>
    <definedName name="Ост_раб" localSheetId="8">#REF!</definedName>
    <definedName name="Ост_раб" localSheetId="10">#REF!</definedName>
    <definedName name="Ост_раб">#REF!</definedName>
    <definedName name="п" localSheetId="3">#REF!</definedName>
    <definedName name="п" localSheetId="8">#REF!</definedName>
    <definedName name="п" localSheetId="10">#REF!</definedName>
    <definedName name="п">#REF!</definedName>
    <definedName name="Пи" localSheetId="3">#REF!</definedName>
    <definedName name="Пи" localSheetId="8">#REF!</definedName>
    <definedName name="Пи" localSheetId="10">#REF!</definedName>
    <definedName name="Пи">#REF!</definedName>
    <definedName name="Пи_" localSheetId="3">#REF!</definedName>
    <definedName name="Пи_" localSheetId="8">#REF!</definedName>
    <definedName name="Пи_" localSheetId="10">#REF!</definedName>
    <definedName name="Пи_">#REF!</definedName>
    <definedName name="ПИСС_стац" localSheetId="3">#REF!</definedName>
    <definedName name="ПИСС_стац" localSheetId="8">#REF!</definedName>
    <definedName name="ПИСС_стац" localSheetId="10">#REF!</definedName>
    <definedName name="ПИСС_стац">#REF!</definedName>
    <definedName name="ПИСС_эксп" localSheetId="3">#REF!</definedName>
    <definedName name="ПИСС_эксп" localSheetId="8">#REF!</definedName>
    <definedName name="ПИСС_эксп" localSheetId="10">#REF!</definedName>
    <definedName name="ПИСС_эксп">#REF!</definedName>
    <definedName name="план" localSheetId="3">[11]топография!#REF!</definedName>
    <definedName name="план" localSheetId="8">[11]топография!#REF!</definedName>
    <definedName name="план" localSheetId="10">[11]топография!#REF!</definedName>
    <definedName name="план">[11]топография!#REF!</definedName>
    <definedName name="Площадь" localSheetId="3">#REF!</definedName>
    <definedName name="Площадь" localSheetId="8">#REF!</definedName>
    <definedName name="Площадь" localSheetId="10">#REF!</definedName>
    <definedName name="Площадь">#REF!</definedName>
    <definedName name="Площадь_нелинейных_объектов" localSheetId="3">#REF!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3">#REF!</definedName>
    <definedName name="Площадь_планшетов" localSheetId="8">#REF!</definedName>
    <definedName name="Площадь_планшетов" localSheetId="10">#REF!</definedName>
    <definedName name="Площадь_планшетов">#REF!</definedName>
    <definedName name="ПО_2" localSheetId="3">#REF!</definedName>
    <definedName name="ПО_2" localSheetId="8">#REF!</definedName>
    <definedName name="ПО_2" localSheetId="10">#REF!</definedName>
    <definedName name="ПО_2">#REF!</definedName>
    <definedName name="ПО_3" localSheetId="3">#REF!</definedName>
    <definedName name="ПО_3" localSheetId="8">#REF!</definedName>
    <definedName name="ПО_3" localSheetId="10">#REF!</definedName>
    <definedName name="ПО_3">#REF!</definedName>
    <definedName name="ПО_раб" localSheetId="3">#REF!</definedName>
    <definedName name="ПО_раб" localSheetId="8">#REF!</definedName>
    <definedName name="ПО_раб" localSheetId="10">#REF!</definedName>
    <definedName name="ПО_раб">#REF!</definedName>
    <definedName name="Подрядчик" localSheetId="3">#REF!</definedName>
    <definedName name="Подрядчик" localSheetId="8">#REF!</definedName>
    <definedName name="Подрядчик" localSheetId="10">#REF!</definedName>
    <definedName name="Подрядчик">#REF!</definedName>
    <definedName name="Пожарная_охрана" localSheetId="3">#REF!</definedName>
    <definedName name="Пожарная_охрана" localSheetId="8">#REF!</definedName>
    <definedName name="Пожарная_охрана" localSheetId="10">#REF!</definedName>
    <definedName name="Пожарная_охрана">#REF!</definedName>
    <definedName name="Полевые" localSheetId="3">#REF!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3">#REF!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3">#REF!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3">#REF!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3">#REF!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3">#REF!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3">#REF!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3">#REF!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3">#REF!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3">#REF!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3">#REF!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3">#REF!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3">#REF!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3">#REF!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3">#REF!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3">#REF!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3">#REF!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3">#REF!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3">#REF!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3">#REF!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3">#REF!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3">#REF!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3">#REF!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3">#REF!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3">#REF!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3">#REF!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3">#REF!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3">#REF!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3">#REF!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3">#REF!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3">#REF!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3">#REF!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3">#REF!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3">#REF!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3">#REF!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3">#REF!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3">#REF!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3">#REF!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3">#REF!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3">#REF!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3">#REF!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3">#REF!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3">#REF!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3">#REF!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3">#REF!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3">#REF!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3">#REF!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3">#REF!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3">#REF!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3">#REF!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3">#REF!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3">#REF!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3">#REF!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3">#REF!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3">#REF!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3">#REF!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3">#REF!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3">#REF!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3">#REF!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3">#REF!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3">#REF!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3">#REF!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3">#REF!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3">#REF!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3">#REF!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3">#REF!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3">#REF!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3">#REF!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3">#REF!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3">#REF!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3">#REF!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3">#REF!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3">#REF!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3">#REF!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3">#REF!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3">#REF!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3">#REF!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3">#REF!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3">#REF!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3">#REF!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3">#REF!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3">#REF!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3">#REF!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3">#REF!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3">#REF!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3">#REF!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3">#REF!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3">#REF!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3">#REF!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3">#REF!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3">#REF!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3">#REF!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3">#REF!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3">#REF!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3">#REF!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3">#REF!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3">#REF!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3">#REF!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3">#REF!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3">#REF!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3">#REF!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3">#REF!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3">#REF!</definedName>
    <definedName name="Поставщик" localSheetId="8">#REF!</definedName>
    <definedName name="Поставщик" localSheetId="10">#REF!</definedName>
    <definedName name="Поставщик">#REF!</definedName>
    <definedName name="ппа" localSheetId="3">#REF!</definedName>
    <definedName name="ппа" localSheetId="8">#REF!</definedName>
    <definedName name="ппа" localSheetId="10">#REF!</definedName>
    <definedName name="ппа">#REF!</definedName>
    <definedName name="Предоплата" localSheetId="3">#REF!</definedName>
    <definedName name="Предоплата" localSheetId="8">#REF!</definedName>
    <definedName name="Предоплата" localSheetId="10">#REF!</definedName>
    <definedName name="Предоплата">#REF!</definedName>
    <definedName name="Премирование" localSheetId="3">#REF!</definedName>
    <definedName name="Премирование" localSheetId="8">#REF!</definedName>
    <definedName name="Премирование" localSheetId="10">#REF!</definedName>
    <definedName name="Премирование">#REF!</definedName>
    <definedName name="пробная" localSheetId="3">#REF!</definedName>
    <definedName name="пробная" localSheetId="8">#REF!</definedName>
    <definedName name="пробная" localSheetId="10">#REF!</definedName>
    <definedName name="пробная">#REF!</definedName>
    <definedName name="Промежуточный_коэфф._К1" localSheetId="3">#REF!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3">#REF!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3">#REF!</definedName>
    <definedName name="пррр" localSheetId="8">#REF!</definedName>
    <definedName name="пррр" localSheetId="10">#REF!</definedName>
    <definedName name="пррр">#REF!</definedName>
    <definedName name="р" localSheetId="3">#REF!</definedName>
    <definedName name="р" localSheetId="8">#REF!</definedName>
    <definedName name="р" localSheetId="10">#REF!</definedName>
    <definedName name="р">#REF!</definedName>
    <definedName name="рентабельн" localSheetId="3">#REF!</definedName>
    <definedName name="рентабельн" localSheetId="8">#REF!</definedName>
    <definedName name="рентабельн" localSheetId="10">#REF!</definedName>
    <definedName name="рентабельн">#REF!</definedName>
    <definedName name="рентабельность" localSheetId="3">#REF!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3">#REF!</definedName>
    <definedName name="РРК" localSheetId="8">#REF!</definedName>
    <definedName name="РРК" localSheetId="10">#REF!</definedName>
    <definedName name="РРК">#REF!</definedName>
    <definedName name="РСЛ" localSheetId="3">#REF!</definedName>
    <definedName name="РСЛ" localSheetId="8">#REF!</definedName>
    <definedName name="РСЛ" localSheetId="10">#REF!</definedName>
    <definedName name="РСЛ">#REF!</definedName>
    <definedName name="Руководитель" localSheetId="3">#REF!</definedName>
    <definedName name="Руководитель" localSheetId="8">#REF!</definedName>
    <definedName name="Руководитель" localSheetId="10">#REF!</definedName>
    <definedName name="Руководитель">#REF!</definedName>
    <definedName name="Свод" localSheetId="3">#REF!</definedName>
    <definedName name="Свод" localSheetId="8">#REF!</definedName>
    <definedName name="Свод" localSheetId="10">#REF!</definedName>
    <definedName name="Свод">#REF!</definedName>
    <definedName name="СводнУТ" localSheetId="3">[11]топография!#REF!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3">#REF!</definedName>
    <definedName name="СводУТ" localSheetId="8">#REF!</definedName>
    <definedName name="СводУТ" localSheetId="10">#REF!</definedName>
    <definedName name="СводУТ">#REF!</definedName>
    <definedName name="см" localSheetId="3">#REF!</definedName>
    <definedName name="см" localSheetId="8">#REF!</definedName>
    <definedName name="см" localSheetId="10">#REF!</definedName>
    <definedName name="см">#REF!</definedName>
    <definedName name="смета" localSheetId="3">#REF!</definedName>
    <definedName name="смета" localSheetId="8">#REF!</definedName>
    <definedName name="смета" localSheetId="10">#REF!</definedName>
    <definedName name="смета">#REF!</definedName>
    <definedName name="смр" localSheetId="3">#REF!</definedName>
    <definedName name="смр" localSheetId="8">#REF!</definedName>
    <definedName name="смр" localSheetId="10">#REF!</definedName>
    <definedName name="смр">#REF!</definedName>
    <definedName name="Согласование" localSheetId="3">#REF!</definedName>
    <definedName name="Согласование" localSheetId="8">#REF!</definedName>
    <definedName name="Согласование" localSheetId="10">#REF!</definedName>
    <definedName name="Согласование">#REF!</definedName>
    <definedName name="Содерж_Осн_Базы" localSheetId="3">#REF!</definedName>
    <definedName name="Содерж_Осн_Базы" localSheetId="8">#REF!</definedName>
    <definedName name="Содерж_Осн_Базы" localSheetId="10">#REF!</definedName>
    <definedName name="Содерж_Осн_Базы">#REF!</definedName>
    <definedName name="Составитель" localSheetId="3">#REF!</definedName>
    <definedName name="Составитель" localSheetId="8">#REF!</definedName>
    <definedName name="Составитель" localSheetId="10">#REF!</definedName>
    <definedName name="Составитель">#REF!</definedName>
    <definedName name="спрвка" localSheetId="3">#REF!</definedName>
    <definedName name="спрвка" localSheetId="8">#REF!</definedName>
    <definedName name="спрвка" localSheetId="10">#REF!</definedName>
    <definedName name="спрвка">#REF!</definedName>
    <definedName name="Ст" localSheetId="3">#REF!</definedName>
    <definedName name="Ст" localSheetId="8">#REF!</definedName>
    <definedName name="Ст" localSheetId="10">#REF!</definedName>
    <definedName name="Ст">#REF!</definedName>
    <definedName name="СтЗ" localSheetId="3">#REF!</definedName>
    <definedName name="СтЗ" localSheetId="8">#REF!</definedName>
    <definedName name="СтЗ" localSheetId="10">#REF!</definedName>
    <definedName name="СтЗ">#REF!</definedName>
    <definedName name="Стоимость_ПИР" localSheetId="3">#REF!</definedName>
    <definedName name="Стоимость_ПИР" localSheetId="8">#REF!</definedName>
    <definedName name="Стоимость_ПИР" localSheetId="10">#REF!</definedName>
    <definedName name="Стоимость_ПИР">#REF!</definedName>
    <definedName name="Строительная_полоса" localSheetId="3">#REF!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3">#REF!</definedName>
    <definedName name="стрраб" localSheetId="8">#REF!</definedName>
    <definedName name="стрраб" localSheetId="10">#REF!</definedName>
    <definedName name="стрраб">#REF!</definedName>
    <definedName name="Сумма" localSheetId="3">#REF!</definedName>
    <definedName name="Сумма" localSheetId="8">#REF!</definedName>
    <definedName name="Сумма" localSheetId="10">#REF!</definedName>
    <definedName name="Сумма">#REF!</definedName>
    <definedName name="Сумма_прописью" localSheetId="3">#REF!</definedName>
    <definedName name="Сумма_прописью" localSheetId="8">#REF!</definedName>
    <definedName name="Сумма_прописью" localSheetId="10">#REF!</definedName>
    <definedName name="Сумма_прописью">#REF!</definedName>
    <definedName name="Сумма_ц" localSheetId="3">#REF!</definedName>
    <definedName name="Сумма_ц" localSheetId="8">#REF!</definedName>
    <definedName name="Сумма_ц" localSheetId="10">#REF!</definedName>
    <definedName name="Сумма_ц">#REF!</definedName>
    <definedName name="Сургут">NA()</definedName>
    <definedName name="топ1" localSheetId="3">#REF!</definedName>
    <definedName name="топ1" localSheetId="8">#REF!</definedName>
    <definedName name="топ1" localSheetId="10">#REF!</definedName>
    <definedName name="топ1">#REF!</definedName>
    <definedName name="топо" localSheetId="3">#REF!</definedName>
    <definedName name="топо" localSheetId="8">#REF!</definedName>
    <definedName name="топо" localSheetId="10">#REF!</definedName>
    <definedName name="топо">#REF!</definedName>
    <definedName name="трзаг" localSheetId="3">#REF!</definedName>
    <definedName name="трзаг" localSheetId="8">#REF!</definedName>
    <definedName name="трзаг" localSheetId="10">#REF!</definedName>
    <definedName name="трзаг">#REF!</definedName>
    <definedName name="у" localSheetId="3">#REF!</definedName>
    <definedName name="у" localSheetId="8">#REF!</definedName>
    <definedName name="у" localSheetId="10">#REF!</definedName>
    <definedName name="у">#REF!</definedName>
    <definedName name="уу" localSheetId="3">#REF!</definedName>
    <definedName name="уу" localSheetId="8">#REF!</definedName>
    <definedName name="уу" localSheetId="10">#REF!</definedName>
    <definedName name="уу">#REF!</definedName>
    <definedName name="уцуц" localSheetId="3">#REF!</definedName>
    <definedName name="уцуц" localSheetId="8">#REF!</definedName>
    <definedName name="уцуц" localSheetId="10">#REF!</definedName>
    <definedName name="уцуц">#REF!</definedName>
    <definedName name="Участок" localSheetId="3">#REF!</definedName>
    <definedName name="Участок" localSheetId="8">#REF!</definedName>
    <definedName name="Участок" localSheetId="10">#REF!</definedName>
    <definedName name="Участок">#REF!</definedName>
    <definedName name="ц" localSheetId="3">#REF!</definedName>
    <definedName name="ц" localSheetId="8">#REF!</definedName>
    <definedName name="ц" localSheetId="10">#REF!</definedName>
    <definedName name="ц">#REF!</definedName>
    <definedName name="цена">#N/A</definedName>
    <definedName name="цена___0" localSheetId="3">#REF!</definedName>
    <definedName name="цена___0" localSheetId="8">#REF!</definedName>
    <definedName name="цена___0" localSheetId="10">#REF!</definedName>
    <definedName name="цена___0">#REF!</definedName>
    <definedName name="цена___0___0" localSheetId="3">#REF!</definedName>
    <definedName name="цена___0___0" localSheetId="8">#REF!</definedName>
    <definedName name="цена___0___0" localSheetId="10">#REF!</definedName>
    <definedName name="цена___0___0">#REF!</definedName>
    <definedName name="цена___0___0___0" localSheetId="3">#REF!</definedName>
    <definedName name="цена___0___0___0" localSheetId="8">#REF!</definedName>
    <definedName name="цена___0___0___0" localSheetId="10">#REF!</definedName>
    <definedName name="цена___0___0___0">#REF!</definedName>
    <definedName name="цена___0___0___0___0" localSheetId="3">#REF!</definedName>
    <definedName name="цена___0___0___0___0" localSheetId="8">#REF!</definedName>
    <definedName name="цена___0___0___0___0" localSheetId="10">#REF!</definedName>
    <definedName name="цена___0___0___0___0">#REF!</definedName>
    <definedName name="цена___0___0___2" localSheetId="3">#REF!</definedName>
    <definedName name="цена___0___0___2" localSheetId="8">#REF!</definedName>
    <definedName name="цена___0___0___2" localSheetId="10">#REF!</definedName>
    <definedName name="цена___0___0___2">#REF!</definedName>
    <definedName name="цена___0___0___3" localSheetId="3">#REF!</definedName>
    <definedName name="цена___0___0___3" localSheetId="8">#REF!</definedName>
    <definedName name="цена___0___0___3" localSheetId="10">#REF!</definedName>
    <definedName name="цена___0___0___3">#REF!</definedName>
    <definedName name="цена___0___0___4" localSheetId="3">#REF!</definedName>
    <definedName name="цена___0___0___4" localSheetId="8">#REF!</definedName>
    <definedName name="цена___0___0___4" localSheetId="10">#REF!</definedName>
    <definedName name="цена___0___0___4">#REF!</definedName>
    <definedName name="цена___0___1" localSheetId="3">#REF!</definedName>
    <definedName name="цена___0___1" localSheetId="8">#REF!</definedName>
    <definedName name="цена___0___1" localSheetId="10">#REF!</definedName>
    <definedName name="цена___0___1">#REF!</definedName>
    <definedName name="цена___0___10" localSheetId="3">#REF!</definedName>
    <definedName name="цена___0___10" localSheetId="8">#REF!</definedName>
    <definedName name="цена___0___10" localSheetId="10">#REF!</definedName>
    <definedName name="цена___0___10">#REF!</definedName>
    <definedName name="цена___0___12" localSheetId="3">#REF!</definedName>
    <definedName name="цена___0___12" localSheetId="8">#REF!</definedName>
    <definedName name="цена___0___12" localSheetId="10">#REF!</definedName>
    <definedName name="цена___0___12">#REF!</definedName>
    <definedName name="цена___0___2" localSheetId="3">#REF!</definedName>
    <definedName name="цена___0___2" localSheetId="8">#REF!</definedName>
    <definedName name="цена___0___2" localSheetId="10">#REF!</definedName>
    <definedName name="цена___0___2">#REF!</definedName>
    <definedName name="цена___0___2___0" localSheetId="3">#REF!</definedName>
    <definedName name="цена___0___2___0" localSheetId="8">#REF!</definedName>
    <definedName name="цена___0___2___0" localSheetId="10">#REF!</definedName>
    <definedName name="цена___0___2___0">#REF!</definedName>
    <definedName name="цена___0___3" localSheetId="3">#REF!</definedName>
    <definedName name="цена___0___3" localSheetId="8">#REF!</definedName>
    <definedName name="цена___0___3" localSheetId="10">#REF!</definedName>
    <definedName name="цена___0___3">#REF!</definedName>
    <definedName name="цена___0___4" localSheetId="3">#REF!</definedName>
    <definedName name="цена___0___4" localSheetId="8">#REF!</definedName>
    <definedName name="цена___0___4" localSheetId="10">#REF!</definedName>
    <definedName name="цена___0___4">#REF!</definedName>
    <definedName name="цена___0___5" localSheetId="3">#REF!</definedName>
    <definedName name="цена___0___5" localSheetId="8">#REF!</definedName>
    <definedName name="цена___0___5" localSheetId="10">#REF!</definedName>
    <definedName name="цена___0___5">#REF!</definedName>
    <definedName name="цена___0___6" localSheetId="3">#REF!</definedName>
    <definedName name="цена___0___6" localSheetId="8">#REF!</definedName>
    <definedName name="цена___0___6" localSheetId="10">#REF!</definedName>
    <definedName name="цена___0___6">#REF!</definedName>
    <definedName name="цена___0___8" localSheetId="3">#REF!</definedName>
    <definedName name="цена___0___8" localSheetId="8">#REF!</definedName>
    <definedName name="цена___0___8" localSheetId="10">#REF!</definedName>
    <definedName name="цена___0___8">#REF!</definedName>
    <definedName name="цена___1" localSheetId="3">#REF!</definedName>
    <definedName name="цена___1" localSheetId="8">#REF!</definedName>
    <definedName name="цена___1" localSheetId="10">#REF!</definedName>
    <definedName name="цена___1">#REF!</definedName>
    <definedName name="цена___1___0" localSheetId="3">#REF!</definedName>
    <definedName name="цена___1___0" localSheetId="8">#REF!</definedName>
    <definedName name="цена___1___0" localSheetId="10">#REF!</definedName>
    <definedName name="цена___1___0">#REF!</definedName>
    <definedName name="цена___10" localSheetId="3">#REF!</definedName>
    <definedName name="цена___10" localSheetId="8">#REF!</definedName>
    <definedName name="цена___10" localSheetId="10">#REF!</definedName>
    <definedName name="цена___10">#REF!</definedName>
    <definedName name="цена___10___0">NA()</definedName>
    <definedName name="цена___10___0___0" localSheetId="3">#REF!</definedName>
    <definedName name="цена___10___0___0" localSheetId="8">#REF!</definedName>
    <definedName name="цена___10___0___0" localSheetId="10">#REF!</definedName>
    <definedName name="цена___10___0___0">#REF!</definedName>
    <definedName name="цена___10___1" localSheetId="3">#REF!</definedName>
    <definedName name="цена___10___1" localSheetId="8">#REF!</definedName>
    <definedName name="цена___10___1" localSheetId="10">#REF!</definedName>
    <definedName name="цена___10___1">#REF!</definedName>
    <definedName name="цена___10___10" localSheetId="3">#REF!</definedName>
    <definedName name="цена___10___10" localSheetId="8">#REF!</definedName>
    <definedName name="цена___10___10" localSheetId="10">#REF!</definedName>
    <definedName name="цена___10___10">#REF!</definedName>
    <definedName name="цена___10___12" localSheetId="3">#REF!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3">#REF!</definedName>
    <definedName name="цена___11" localSheetId="8">#REF!</definedName>
    <definedName name="цена___11" localSheetId="10">#REF!</definedName>
    <definedName name="цена___11">#REF!</definedName>
    <definedName name="цена___11___0">NA()</definedName>
    <definedName name="цена___11___10" localSheetId="3">#REF!</definedName>
    <definedName name="цена___11___10" localSheetId="8">#REF!</definedName>
    <definedName name="цена___11___10" localSheetId="10">#REF!</definedName>
    <definedName name="цена___11___10">#REF!</definedName>
    <definedName name="цена___11___2" localSheetId="3">#REF!</definedName>
    <definedName name="цена___11___2" localSheetId="8">#REF!</definedName>
    <definedName name="цена___11___2" localSheetId="10">#REF!</definedName>
    <definedName name="цена___11___2">#REF!</definedName>
    <definedName name="цена___11___4" localSheetId="3">#REF!</definedName>
    <definedName name="цена___11___4" localSheetId="8">#REF!</definedName>
    <definedName name="цена___11___4" localSheetId="10">#REF!</definedName>
    <definedName name="цена___11___4">#REF!</definedName>
    <definedName name="цена___11___6" localSheetId="3">#REF!</definedName>
    <definedName name="цена___11___6" localSheetId="8">#REF!</definedName>
    <definedName name="цена___11___6" localSheetId="10">#REF!</definedName>
    <definedName name="цена___11___6">#REF!</definedName>
    <definedName name="цена___11___8" localSheetId="3">#REF!</definedName>
    <definedName name="цена___11___8" localSheetId="8">#REF!</definedName>
    <definedName name="цена___11___8" localSheetId="10">#REF!</definedName>
    <definedName name="цена___11___8">#REF!</definedName>
    <definedName name="цена___12">NA()</definedName>
    <definedName name="цена___2" localSheetId="3">#REF!</definedName>
    <definedName name="цена___2" localSheetId="8">#REF!</definedName>
    <definedName name="цена___2" localSheetId="10">#REF!</definedName>
    <definedName name="цена___2">#REF!</definedName>
    <definedName name="цена___2___0" localSheetId="3">#REF!</definedName>
    <definedName name="цена___2___0" localSheetId="8">#REF!</definedName>
    <definedName name="цена___2___0" localSheetId="10">#REF!</definedName>
    <definedName name="цена___2___0">#REF!</definedName>
    <definedName name="цена___2___0___0" localSheetId="3">#REF!</definedName>
    <definedName name="цена___2___0___0" localSheetId="8">#REF!</definedName>
    <definedName name="цена___2___0___0" localSheetId="10">#REF!</definedName>
    <definedName name="цена___2___0___0">#REF!</definedName>
    <definedName name="цена___2___0___0___0" localSheetId="3">#REF!</definedName>
    <definedName name="цена___2___0___0___0" localSheetId="8">#REF!</definedName>
    <definedName name="цена___2___0___0___0" localSheetId="10">#REF!</definedName>
    <definedName name="цена___2___0___0___0">#REF!</definedName>
    <definedName name="цена___2___1" localSheetId="3">#REF!</definedName>
    <definedName name="цена___2___1" localSheetId="8">#REF!</definedName>
    <definedName name="цена___2___1" localSheetId="10">#REF!</definedName>
    <definedName name="цена___2___1">#REF!</definedName>
    <definedName name="цена___2___10" localSheetId="3">#REF!</definedName>
    <definedName name="цена___2___10" localSheetId="8">#REF!</definedName>
    <definedName name="цена___2___10" localSheetId="10">#REF!</definedName>
    <definedName name="цена___2___10">#REF!</definedName>
    <definedName name="цена___2___12" localSheetId="3">#REF!</definedName>
    <definedName name="цена___2___12" localSheetId="8">#REF!</definedName>
    <definedName name="цена___2___12" localSheetId="10">#REF!</definedName>
    <definedName name="цена___2___12">#REF!</definedName>
    <definedName name="цена___2___2" localSheetId="3">#REF!</definedName>
    <definedName name="цена___2___2" localSheetId="8">#REF!</definedName>
    <definedName name="цена___2___2" localSheetId="10">#REF!</definedName>
    <definedName name="цена___2___2">#REF!</definedName>
    <definedName name="цена___2___3" localSheetId="3">#REF!</definedName>
    <definedName name="цена___2___3" localSheetId="8">#REF!</definedName>
    <definedName name="цена___2___3" localSheetId="10">#REF!</definedName>
    <definedName name="цена___2___3">#REF!</definedName>
    <definedName name="цена___2___4" localSheetId="3">#REF!</definedName>
    <definedName name="цена___2___4" localSheetId="8">#REF!</definedName>
    <definedName name="цена___2___4" localSheetId="10">#REF!</definedName>
    <definedName name="цена___2___4">#REF!</definedName>
    <definedName name="цена___2___6" localSheetId="3">#REF!</definedName>
    <definedName name="цена___2___6" localSheetId="8">#REF!</definedName>
    <definedName name="цена___2___6" localSheetId="10">#REF!</definedName>
    <definedName name="цена___2___6">#REF!</definedName>
    <definedName name="цена___2___8" localSheetId="3">#REF!</definedName>
    <definedName name="цена___2___8" localSheetId="8">#REF!</definedName>
    <definedName name="цена___2___8" localSheetId="10">#REF!</definedName>
    <definedName name="цена___2___8">#REF!</definedName>
    <definedName name="цена___3" localSheetId="3">#REF!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3">#REF!</definedName>
    <definedName name="цена___3___10" localSheetId="8">#REF!</definedName>
    <definedName name="цена___3___10" localSheetId="10">#REF!</definedName>
    <definedName name="цена___3___10">#REF!</definedName>
    <definedName name="цена___3___2" localSheetId="3">#REF!</definedName>
    <definedName name="цена___3___2" localSheetId="8">#REF!</definedName>
    <definedName name="цена___3___2" localSheetId="10">#REF!</definedName>
    <definedName name="цена___3___2">#REF!</definedName>
    <definedName name="цена___3___3" localSheetId="3">#REF!</definedName>
    <definedName name="цена___3___3" localSheetId="8">#REF!</definedName>
    <definedName name="цена___3___3" localSheetId="10">#REF!</definedName>
    <definedName name="цена___3___3">#REF!</definedName>
    <definedName name="цена___3___4" localSheetId="3">#REF!</definedName>
    <definedName name="цена___3___4" localSheetId="8">#REF!</definedName>
    <definedName name="цена___3___4" localSheetId="10">#REF!</definedName>
    <definedName name="цена___3___4">#REF!</definedName>
    <definedName name="цена___3___6" localSheetId="3">#REF!</definedName>
    <definedName name="цена___3___6" localSheetId="8">#REF!</definedName>
    <definedName name="цена___3___6" localSheetId="10">#REF!</definedName>
    <definedName name="цена___3___6">#REF!</definedName>
    <definedName name="цена___3___8" localSheetId="3">#REF!</definedName>
    <definedName name="цена___3___8" localSheetId="8">#REF!</definedName>
    <definedName name="цена___3___8" localSheetId="10">#REF!</definedName>
    <definedName name="цена___3___8">#REF!</definedName>
    <definedName name="цена___4">NA()</definedName>
    <definedName name="цена___4___0" localSheetId="3">#REF!</definedName>
    <definedName name="цена___4___0" localSheetId="8">#REF!</definedName>
    <definedName name="цена___4___0" localSheetId="10">#REF!</definedName>
    <definedName name="цена___4___0">#REF!</definedName>
    <definedName name="цена___4___0___0" localSheetId="3">#REF!</definedName>
    <definedName name="цена___4___0___0" localSheetId="8">#REF!</definedName>
    <definedName name="цена___4___0___0" localSheetId="10">#REF!</definedName>
    <definedName name="цена___4___0___0">#REF!</definedName>
    <definedName name="цена___4___0___0___0" localSheetId="3">#REF!</definedName>
    <definedName name="цена___4___0___0___0" localSheetId="8">#REF!</definedName>
    <definedName name="цена___4___0___0___0" localSheetId="10">#REF!</definedName>
    <definedName name="цена___4___0___0___0">#REF!</definedName>
    <definedName name="цена___4___10" localSheetId="3">#REF!</definedName>
    <definedName name="цена___4___10" localSheetId="8">#REF!</definedName>
    <definedName name="цена___4___10" localSheetId="10">#REF!</definedName>
    <definedName name="цена___4___10">#REF!</definedName>
    <definedName name="цена___4___12" localSheetId="3">#REF!</definedName>
    <definedName name="цена___4___12" localSheetId="8">#REF!</definedName>
    <definedName name="цена___4___12" localSheetId="10">#REF!</definedName>
    <definedName name="цена___4___12">#REF!</definedName>
    <definedName name="цена___4___2" localSheetId="3">#REF!</definedName>
    <definedName name="цена___4___2" localSheetId="8">#REF!</definedName>
    <definedName name="цена___4___2" localSheetId="10">#REF!</definedName>
    <definedName name="цена___4___2">#REF!</definedName>
    <definedName name="цена___4___3" localSheetId="3">#REF!</definedName>
    <definedName name="цена___4___3" localSheetId="8">#REF!</definedName>
    <definedName name="цена___4___3" localSheetId="10">#REF!</definedName>
    <definedName name="цена___4___3">#REF!</definedName>
    <definedName name="цена___4___4" localSheetId="3">#REF!</definedName>
    <definedName name="цена___4___4" localSheetId="8">#REF!</definedName>
    <definedName name="цена___4___4" localSheetId="10">#REF!</definedName>
    <definedName name="цена___4___4">#REF!</definedName>
    <definedName name="цена___4___6" localSheetId="3">#REF!</definedName>
    <definedName name="цена___4___6" localSheetId="8">#REF!</definedName>
    <definedName name="цена___4___6" localSheetId="10">#REF!</definedName>
    <definedName name="цена___4___6">#REF!</definedName>
    <definedName name="цена___4___8" localSheetId="3">#REF!</definedName>
    <definedName name="цена___4___8" localSheetId="8">#REF!</definedName>
    <definedName name="цена___4___8" localSheetId="10">#REF!</definedName>
    <definedName name="цена___4___8">#REF!</definedName>
    <definedName name="цена___5">NA()</definedName>
    <definedName name="цена___5___0" localSheetId="3">#REF!</definedName>
    <definedName name="цена___5___0" localSheetId="8">#REF!</definedName>
    <definedName name="цена___5___0" localSheetId="10">#REF!</definedName>
    <definedName name="цена___5___0">#REF!</definedName>
    <definedName name="цена___5___0___0" localSheetId="3">#REF!</definedName>
    <definedName name="цена___5___0___0" localSheetId="8">#REF!</definedName>
    <definedName name="цена___5___0___0" localSheetId="10">#REF!</definedName>
    <definedName name="цена___5___0___0">#REF!</definedName>
    <definedName name="цена___5___0___0___0" localSheetId="3">#REF!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3">#REF!</definedName>
    <definedName name="цена___6" localSheetId="8">#REF!</definedName>
    <definedName name="цена___6" localSheetId="10">#REF!</definedName>
    <definedName name="цена___6">#REF!</definedName>
    <definedName name="цена___6___0" localSheetId="3">#REF!</definedName>
    <definedName name="цена___6___0" localSheetId="8">#REF!</definedName>
    <definedName name="цена___6___0" localSheetId="10">#REF!</definedName>
    <definedName name="цена___6___0">#REF!</definedName>
    <definedName name="цена___6___0___0" localSheetId="3">#REF!</definedName>
    <definedName name="цена___6___0___0" localSheetId="8">#REF!</definedName>
    <definedName name="цена___6___0___0" localSheetId="10">#REF!</definedName>
    <definedName name="цена___6___0___0">#REF!</definedName>
    <definedName name="цена___6___0___0___0" localSheetId="3">#REF!</definedName>
    <definedName name="цена___6___0___0___0" localSheetId="8">#REF!</definedName>
    <definedName name="цена___6___0___0___0" localSheetId="10">#REF!</definedName>
    <definedName name="цена___6___0___0___0">#REF!</definedName>
    <definedName name="цена___6___1" localSheetId="3">#REF!</definedName>
    <definedName name="цена___6___1" localSheetId="8">#REF!</definedName>
    <definedName name="цена___6___1" localSheetId="10">#REF!</definedName>
    <definedName name="цена___6___1">#REF!</definedName>
    <definedName name="цена___6___10" localSheetId="3">#REF!</definedName>
    <definedName name="цена___6___10" localSheetId="8">#REF!</definedName>
    <definedName name="цена___6___10" localSheetId="10">#REF!</definedName>
    <definedName name="цена___6___10">#REF!</definedName>
    <definedName name="цена___6___12" localSheetId="3">#REF!</definedName>
    <definedName name="цена___6___12" localSheetId="8">#REF!</definedName>
    <definedName name="цена___6___12" localSheetId="10">#REF!</definedName>
    <definedName name="цена___6___12">#REF!</definedName>
    <definedName name="цена___6___2" localSheetId="3">#REF!</definedName>
    <definedName name="цена___6___2" localSheetId="8">#REF!</definedName>
    <definedName name="цена___6___2" localSheetId="10">#REF!</definedName>
    <definedName name="цена___6___2">#REF!</definedName>
    <definedName name="цена___6___4" localSheetId="3">#REF!</definedName>
    <definedName name="цена___6___4" localSheetId="8">#REF!</definedName>
    <definedName name="цена___6___4" localSheetId="10">#REF!</definedName>
    <definedName name="цена___6___4">#REF!</definedName>
    <definedName name="цена___6___6" localSheetId="3">#REF!</definedName>
    <definedName name="цена___6___6" localSheetId="8">#REF!</definedName>
    <definedName name="цена___6___6" localSheetId="10">#REF!</definedName>
    <definedName name="цена___6___6">#REF!</definedName>
    <definedName name="цена___6___8" localSheetId="3">#REF!</definedName>
    <definedName name="цена___6___8" localSheetId="8">#REF!</definedName>
    <definedName name="цена___6___8" localSheetId="10">#REF!</definedName>
    <definedName name="цена___6___8">#REF!</definedName>
    <definedName name="цена___7" localSheetId="3">#REF!</definedName>
    <definedName name="цена___7" localSheetId="8">#REF!</definedName>
    <definedName name="цена___7" localSheetId="10">#REF!</definedName>
    <definedName name="цена___7">#REF!</definedName>
    <definedName name="цена___7___0" localSheetId="3">#REF!</definedName>
    <definedName name="цена___7___0" localSheetId="8">#REF!</definedName>
    <definedName name="цена___7___0" localSheetId="10">#REF!</definedName>
    <definedName name="цена___7___0">#REF!</definedName>
    <definedName name="цена___7___10" localSheetId="3">#REF!</definedName>
    <definedName name="цена___7___10" localSheetId="8">#REF!</definedName>
    <definedName name="цена___7___10" localSheetId="10">#REF!</definedName>
    <definedName name="цена___7___10">#REF!</definedName>
    <definedName name="цена___7___2" localSheetId="3">#REF!</definedName>
    <definedName name="цена___7___2" localSheetId="8">#REF!</definedName>
    <definedName name="цена___7___2" localSheetId="10">#REF!</definedName>
    <definedName name="цена___7___2">#REF!</definedName>
    <definedName name="цена___7___4" localSheetId="3">#REF!</definedName>
    <definedName name="цена___7___4" localSheetId="8">#REF!</definedName>
    <definedName name="цена___7___4" localSheetId="10">#REF!</definedName>
    <definedName name="цена___7___4">#REF!</definedName>
    <definedName name="цена___7___6" localSheetId="3">#REF!</definedName>
    <definedName name="цена___7___6" localSheetId="8">#REF!</definedName>
    <definedName name="цена___7___6" localSheetId="10">#REF!</definedName>
    <definedName name="цена___7___6">#REF!</definedName>
    <definedName name="цена___7___8" localSheetId="3">#REF!</definedName>
    <definedName name="цена___7___8" localSheetId="8">#REF!</definedName>
    <definedName name="цена___7___8" localSheetId="10">#REF!</definedName>
    <definedName name="цена___7___8">#REF!</definedName>
    <definedName name="цена___8" localSheetId="3">#REF!</definedName>
    <definedName name="цена___8" localSheetId="8">#REF!</definedName>
    <definedName name="цена___8" localSheetId="10">#REF!</definedName>
    <definedName name="цена___8">#REF!</definedName>
    <definedName name="цена___8___0" localSheetId="3">#REF!</definedName>
    <definedName name="цена___8___0" localSheetId="8">#REF!</definedName>
    <definedName name="цена___8___0" localSheetId="10">#REF!</definedName>
    <definedName name="цена___8___0">#REF!</definedName>
    <definedName name="цена___8___0___0" localSheetId="3">#REF!</definedName>
    <definedName name="цена___8___0___0" localSheetId="8">#REF!</definedName>
    <definedName name="цена___8___0___0" localSheetId="10">#REF!</definedName>
    <definedName name="цена___8___0___0">#REF!</definedName>
    <definedName name="цена___8___0___0___0" localSheetId="3">#REF!</definedName>
    <definedName name="цена___8___0___0___0" localSheetId="8">#REF!</definedName>
    <definedName name="цена___8___0___0___0" localSheetId="10">#REF!</definedName>
    <definedName name="цена___8___0___0___0">#REF!</definedName>
    <definedName name="цена___8___1" localSheetId="3">#REF!</definedName>
    <definedName name="цена___8___1" localSheetId="8">#REF!</definedName>
    <definedName name="цена___8___1" localSheetId="10">#REF!</definedName>
    <definedName name="цена___8___1">#REF!</definedName>
    <definedName name="цена___8___10" localSheetId="3">#REF!</definedName>
    <definedName name="цена___8___10" localSheetId="8">#REF!</definedName>
    <definedName name="цена___8___10" localSheetId="10">#REF!</definedName>
    <definedName name="цена___8___10">#REF!</definedName>
    <definedName name="цена___8___12" localSheetId="3">#REF!</definedName>
    <definedName name="цена___8___12" localSheetId="8">#REF!</definedName>
    <definedName name="цена___8___12" localSheetId="10">#REF!</definedName>
    <definedName name="цена___8___12">#REF!</definedName>
    <definedName name="цена___8___2" localSheetId="3">#REF!</definedName>
    <definedName name="цена___8___2" localSheetId="8">#REF!</definedName>
    <definedName name="цена___8___2" localSheetId="10">#REF!</definedName>
    <definedName name="цена___8___2">#REF!</definedName>
    <definedName name="цена___8___4" localSheetId="3">#REF!</definedName>
    <definedName name="цена___8___4" localSheetId="8">#REF!</definedName>
    <definedName name="цена___8___4" localSheetId="10">#REF!</definedName>
    <definedName name="цена___8___4">#REF!</definedName>
    <definedName name="цена___8___6" localSheetId="3">#REF!</definedName>
    <definedName name="цена___8___6" localSheetId="8">#REF!</definedName>
    <definedName name="цена___8___6" localSheetId="10">#REF!</definedName>
    <definedName name="цена___8___6">#REF!</definedName>
    <definedName name="цена___8___8" localSheetId="3">#REF!</definedName>
    <definedName name="цена___8___8" localSheetId="8">#REF!</definedName>
    <definedName name="цена___8___8" localSheetId="10">#REF!</definedName>
    <definedName name="цена___8___8">#REF!</definedName>
    <definedName name="цена___9" localSheetId="3">#REF!</definedName>
    <definedName name="цена___9" localSheetId="8">#REF!</definedName>
    <definedName name="цена___9" localSheetId="10">#REF!</definedName>
    <definedName name="цена___9">#REF!</definedName>
    <definedName name="цена___9___0" localSheetId="3">#REF!</definedName>
    <definedName name="цена___9___0" localSheetId="8">#REF!</definedName>
    <definedName name="цена___9___0" localSheetId="10">#REF!</definedName>
    <definedName name="цена___9___0">#REF!</definedName>
    <definedName name="цена___9___0___0" localSheetId="3">#REF!</definedName>
    <definedName name="цена___9___0___0" localSheetId="8">#REF!</definedName>
    <definedName name="цена___9___0___0" localSheetId="10">#REF!</definedName>
    <definedName name="цена___9___0___0">#REF!</definedName>
    <definedName name="цена___9___0___0___0" localSheetId="3">#REF!</definedName>
    <definedName name="цена___9___0___0___0" localSheetId="8">#REF!</definedName>
    <definedName name="цена___9___0___0___0" localSheetId="10">#REF!</definedName>
    <definedName name="цена___9___0___0___0">#REF!</definedName>
    <definedName name="цена___9___10" localSheetId="3">#REF!</definedName>
    <definedName name="цена___9___10" localSheetId="8">#REF!</definedName>
    <definedName name="цена___9___10" localSheetId="10">#REF!</definedName>
    <definedName name="цена___9___10">#REF!</definedName>
    <definedName name="цена___9___2" localSheetId="3">#REF!</definedName>
    <definedName name="цена___9___2" localSheetId="8">#REF!</definedName>
    <definedName name="цена___9___2" localSheetId="10">#REF!</definedName>
    <definedName name="цена___9___2">#REF!</definedName>
    <definedName name="цена___9___4" localSheetId="3">#REF!</definedName>
    <definedName name="цена___9___4" localSheetId="8">#REF!</definedName>
    <definedName name="цена___9___4" localSheetId="10">#REF!</definedName>
    <definedName name="цена___9___4">#REF!</definedName>
    <definedName name="цена___9___6" localSheetId="3">#REF!</definedName>
    <definedName name="цена___9___6" localSheetId="8">#REF!</definedName>
    <definedName name="цена___9___6" localSheetId="10">#REF!</definedName>
    <definedName name="цена___9___6">#REF!</definedName>
    <definedName name="цена___9___8" localSheetId="3">#REF!</definedName>
    <definedName name="цена___9___8" localSheetId="8">#REF!</definedName>
    <definedName name="цена___9___8" localSheetId="10">#REF!</definedName>
    <definedName name="цена___9___8">#REF!</definedName>
    <definedName name="ш" localSheetId="3">#REF!</definedName>
    <definedName name="ш" localSheetId="8">#REF!</definedName>
    <definedName name="ш" localSheetId="10">#REF!</definedName>
    <definedName name="ш">#REF!</definedName>
    <definedName name="Шифр_объекта" localSheetId="3">#REF!</definedName>
    <definedName name="Шифр_объекта" localSheetId="8">#REF!</definedName>
    <definedName name="Шифр_объекта" localSheetId="10">#REF!</definedName>
    <definedName name="Шифр_объекта">#REF!</definedName>
    <definedName name="эко" localSheetId="3">#REF!</definedName>
    <definedName name="эко" localSheetId="8">#REF!</definedName>
    <definedName name="эко" localSheetId="10">#REF!</definedName>
    <definedName name="эко">#REF!</definedName>
    <definedName name="эко1" localSheetId="3">#REF!</definedName>
    <definedName name="эко1" localSheetId="8">#REF!</definedName>
    <definedName name="эко1" localSheetId="10">#REF!</definedName>
    <definedName name="эко1">#REF!</definedName>
    <definedName name="экол1" localSheetId="3">#REF!</definedName>
    <definedName name="экол1" localSheetId="8">#REF!</definedName>
    <definedName name="экол1" localSheetId="10">#REF!</definedName>
    <definedName name="экол1">#REF!</definedName>
    <definedName name="экол2" localSheetId="3">#REF!</definedName>
    <definedName name="экол2" localSheetId="8">#REF!</definedName>
    <definedName name="экол2" localSheetId="10">#REF!</definedName>
    <definedName name="экол2">#REF!</definedName>
    <definedName name="экология">NA()</definedName>
    <definedName name="элраб" localSheetId="3">#REF!</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31" l="1"/>
  <c r="A15" i="29"/>
  <c r="A12" i="29"/>
  <c r="AC30" i="15" l="1"/>
  <c r="AC24" i="15"/>
  <c r="D24" i="15"/>
  <c r="D30" i="15"/>
  <c r="B25" i="31" l="1"/>
  <c r="A15" i="31" l="1"/>
  <c r="A12" i="31"/>
  <c r="A5" i="29" l="1"/>
  <c r="A5" i="28"/>
  <c r="A15" i="28" l="1"/>
  <c r="A15" i="27"/>
  <c r="A11" i="15" l="1"/>
  <c r="A12" i="6" l="1"/>
  <c r="C24" i="6" l="1"/>
  <c r="C49" i="7" l="1"/>
  <c r="C48" i="7"/>
  <c r="B25" i="25" l="1"/>
  <c r="A15" i="25"/>
  <c r="A9" i="25"/>
  <c r="A5" i="25"/>
  <c r="C91" i="25"/>
  <c r="B91" i="25"/>
  <c r="AZ88" i="25"/>
  <c r="AY88" i="25"/>
  <c r="AX88" i="25"/>
  <c r="AW88" i="25"/>
  <c r="AV88" i="25"/>
  <c r="AU88" i="25"/>
  <c r="AT88" i="25"/>
  <c r="AS88" i="25"/>
  <c r="AR88" i="25"/>
  <c r="AQ88" i="25"/>
  <c r="AP88" i="25"/>
  <c r="AO88" i="25"/>
  <c r="AN88" i="25"/>
  <c r="AM88" i="25"/>
  <c r="AL88" i="25"/>
  <c r="AK88" i="25"/>
  <c r="AJ88" i="25"/>
  <c r="AI88" i="25"/>
  <c r="AH88" i="25"/>
  <c r="AG88" i="25"/>
  <c r="AF88" i="25"/>
  <c r="AE88" i="25"/>
  <c r="AD88" i="25"/>
  <c r="AC88" i="25"/>
  <c r="AB88" i="25"/>
  <c r="AA88" i="25"/>
  <c r="Z88" i="25"/>
  <c r="Y88" i="25"/>
  <c r="X88" i="25"/>
  <c r="W88" i="25"/>
  <c r="V88" i="25"/>
  <c r="U88" i="25"/>
  <c r="T88" i="25"/>
  <c r="S88" i="25"/>
  <c r="R88" i="25"/>
  <c r="Q88" i="25"/>
  <c r="P88" i="25"/>
  <c r="O88" i="25"/>
  <c r="N88" i="25"/>
  <c r="M88" i="25"/>
  <c r="L88" i="25"/>
  <c r="K88" i="25"/>
  <c r="J88" i="25"/>
  <c r="I88" i="25"/>
  <c r="H88" i="25"/>
  <c r="G88" i="25"/>
  <c r="F88" i="25"/>
  <c r="E88" i="25"/>
  <c r="D88" i="25"/>
  <c r="C88" i="25"/>
  <c r="B88" i="25"/>
  <c r="AH83" i="25"/>
  <c r="V83" i="25"/>
  <c r="J83" i="25"/>
  <c r="B82" i="25"/>
  <c r="C80" i="25"/>
  <c r="B80" i="25"/>
  <c r="D79" i="25"/>
  <c r="D91" i="25" s="1"/>
  <c r="AZ75" i="25"/>
  <c r="AZ83" i="25" s="1"/>
  <c r="AY75" i="25"/>
  <c r="AY83" i="25" s="1"/>
  <c r="AX75" i="25"/>
  <c r="AX83" i="25" s="1"/>
  <c r="AW75" i="25"/>
  <c r="AW83" i="25" s="1"/>
  <c r="AV75" i="25"/>
  <c r="AV83" i="25" s="1"/>
  <c r="AU75" i="25"/>
  <c r="AU83" i="25" s="1"/>
  <c r="AT75" i="25"/>
  <c r="AT83" i="25" s="1"/>
  <c r="AS75" i="25"/>
  <c r="AS83" i="25" s="1"/>
  <c r="AR75" i="25"/>
  <c r="AR83" i="25" s="1"/>
  <c r="AQ75" i="25"/>
  <c r="AQ83" i="25" s="1"/>
  <c r="AP75" i="25"/>
  <c r="AP83" i="25" s="1"/>
  <c r="AO75" i="25"/>
  <c r="AO83" i="25" s="1"/>
  <c r="AN75" i="25"/>
  <c r="AN83" i="25" s="1"/>
  <c r="AM75" i="25"/>
  <c r="AM83" i="25" s="1"/>
  <c r="AL75" i="25"/>
  <c r="AL83" i="25" s="1"/>
  <c r="AK75" i="25"/>
  <c r="AK83" i="25" s="1"/>
  <c r="AJ75" i="25"/>
  <c r="AJ83" i="25" s="1"/>
  <c r="AI75" i="25"/>
  <c r="AI83" i="25" s="1"/>
  <c r="AH75" i="25"/>
  <c r="AG75" i="25"/>
  <c r="AG83" i="25" s="1"/>
  <c r="AF75" i="25"/>
  <c r="AF83" i="25" s="1"/>
  <c r="AE75" i="25"/>
  <c r="AE83" i="25" s="1"/>
  <c r="AD75" i="25"/>
  <c r="AD83" i="25" s="1"/>
  <c r="AC75" i="25"/>
  <c r="AC83" i="25" s="1"/>
  <c r="AB75" i="25"/>
  <c r="AB83" i="25" s="1"/>
  <c r="AA75" i="25"/>
  <c r="AA83" i="25" s="1"/>
  <c r="Z75" i="25"/>
  <c r="Z83" i="25" s="1"/>
  <c r="Y75" i="25"/>
  <c r="Y83" i="25" s="1"/>
  <c r="X75" i="25"/>
  <c r="X83" i="25" s="1"/>
  <c r="W75" i="25"/>
  <c r="W83" i="25" s="1"/>
  <c r="V75" i="25"/>
  <c r="U75" i="25"/>
  <c r="U83" i="25" s="1"/>
  <c r="T75" i="25"/>
  <c r="T83" i="25" s="1"/>
  <c r="S75" i="25"/>
  <c r="S83" i="25" s="1"/>
  <c r="R75" i="25"/>
  <c r="R83" i="25" s="1"/>
  <c r="Q75" i="25"/>
  <c r="Q83" i="25" s="1"/>
  <c r="P75" i="25"/>
  <c r="P83" i="25" s="1"/>
  <c r="O75" i="25"/>
  <c r="O83" i="25" s="1"/>
  <c r="N75" i="25"/>
  <c r="N83" i="25" s="1"/>
  <c r="M75" i="25"/>
  <c r="M83" i="25" s="1"/>
  <c r="L75" i="25"/>
  <c r="L83" i="25" s="1"/>
  <c r="K75" i="25"/>
  <c r="K83" i="25" s="1"/>
  <c r="J75" i="25"/>
  <c r="I75" i="25"/>
  <c r="I83" i="25" s="1"/>
  <c r="H75" i="25"/>
  <c r="H83" i="25" s="1"/>
  <c r="G75" i="25"/>
  <c r="G83" i="25" s="1"/>
  <c r="F75" i="25"/>
  <c r="F83" i="25" s="1"/>
  <c r="E75" i="25"/>
  <c r="E83" i="25" s="1"/>
  <c r="D75" i="25"/>
  <c r="D83" i="25" s="1"/>
  <c r="C75" i="25"/>
  <c r="C83" i="25" s="1"/>
  <c r="B75" i="25"/>
  <c r="B83" i="25" s="1"/>
  <c r="AZ67" i="25"/>
  <c r="AY67" i="25"/>
  <c r="AX67" i="25"/>
  <c r="AW67" i="25"/>
  <c r="AV67" i="25"/>
  <c r="AU67" i="25"/>
  <c r="AT67" i="25"/>
  <c r="AS67" i="25"/>
  <c r="AR67" i="25"/>
  <c r="AQ67" i="25"/>
  <c r="AP67" i="25"/>
  <c r="AO67" i="25"/>
  <c r="AN67" i="25"/>
  <c r="AM67" i="25"/>
  <c r="AL67" i="25"/>
  <c r="AK67" i="25"/>
  <c r="AJ67" i="25"/>
  <c r="AI67" i="25"/>
  <c r="AH67" i="25"/>
  <c r="AG67" i="25"/>
  <c r="AF67" i="25"/>
  <c r="AE67" i="25"/>
  <c r="AD67" i="25"/>
  <c r="AC67" i="25"/>
  <c r="AB67" i="25"/>
  <c r="AA67" i="25"/>
  <c r="Z67" i="25"/>
  <c r="Y67" i="25"/>
  <c r="X67" i="25"/>
  <c r="W67" i="25"/>
  <c r="V67" i="25"/>
  <c r="U67" i="25"/>
  <c r="T67" i="25"/>
  <c r="S67" i="25"/>
  <c r="R67" i="25"/>
  <c r="Q67" i="25"/>
  <c r="P67" i="25"/>
  <c r="O67" i="25"/>
  <c r="N67" i="25"/>
  <c r="M67" i="25"/>
  <c r="L67" i="25"/>
  <c r="K67" i="25"/>
  <c r="J67" i="25"/>
  <c r="I67" i="25"/>
  <c r="H67" i="25"/>
  <c r="G67" i="25"/>
  <c r="F67" i="25"/>
  <c r="E67" i="25"/>
  <c r="D67" i="25"/>
  <c r="C67" i="25"/>
  <c r="B32" i="25" s="1"/>
  <c r="B67" i="25"/>
  <c r="A67" i="25"/>
  <c r="AZ66" i="25"/>
  <c r="AY66" i="25"/>
  <c r="AX66" i="25"/>
  <c r="AW66" i="25"/>
  <c r="AV66" i="25"/>
  <c r="AU66" i="25"/>
  <c r="AT66" i="25"/>
  <c r="AS66" i="25"/>
  <c r="AR66" i="25"/>
  <c r="AQ66" i="25"/>
  <c r="AP66" i="25"/>
  <c r="AO66" i="25"/>
  <c r="AN66" i="25"/>
  <c r="AM66" i="25"/>
  <c r="AL66" i="25"/>
  <c r="AK66" i="25"/>
  <c r="AJ66" i="25"/>
  <c r="AI66" i="25"/>
  <c r="AH66" i="25"/>
  <c r="AG66" i="25"/>
  <c r="AF66" i="25"/>
  <c r="AE66" i="25"/>
  <c r="AD66" i="25"/>
  <c r="AC66" i="25"/>
  <c r="AB66" i="25"/>
  <c r="AA66" i="25"/>
  <c r="Z66" i="25"/>
  <c r="Y66" i="25"/>
  <c r="X66" i="25"/>
  <c r="W66" i="25"/>
  <c r="V66" i="25"/>
  <c r="U66" i="25"/>
  <c r="T66" i="25"/>
  <c r="S66" i="25"/>
  <c r="R66" i="25"/>
  <c r="Q66" i="25"/>
  <c r="P66" i="25"/>
  <c r="O66" i="25"/>
  <c r="N66" i="25"/>
  <c r="M66" i="25"/>
  <c r="L66" i="25"/>
  <c r="K66" i="25"/>
  <c r="J66" i="25"/>
  <c r="I66" i="25"/>
  <c r="H66" i="25"/>
  <c r="G66" i="25"/>
  <c r="F66" i="25"/>
  <c r="E66" i="25"/>
  <c r="D66" i="25"/>
  <c r="C66" i="25"/>
  <c r="B66" i="25"/>
  <c r="AS64" i="25"/>
  <c r="AC64" i="25"/>
  <c r="AC86" i="25" s="1"/>
  <c r="I64" i="25"/>
  <c r="C63" i="25"/>
  <c r="B63" i="25"/>
  <c r="C57" i="25"/>
  <c r="B57" i="25"/>
  <c r="AZ50" i="25"/>
  <c r="AZ64" i="25" s="1"/>
  <c r="AY50" i="25"/>
  <c r="AY64" i="25" s="1"/>
  <c r="AX50" i="25"/>
  <c r="AX64" i="25" s="1"/>
  <c r="AW50" i="25"/>
  <c r="AW64" i="25" s="1"/>
  <c r="AV50" i="25"/>
  <c r="AV64" i="25" s="1"/>
  <c r="AU50" i="25"/>
  <c r="AU64" i="25" s="1"/>
  <c r="AT50" i="25"/>
  <c r="AT64" i="25" s="1"/>
  <c r="AS50" i="25"/>
  <c r="AR50" i="25"/>
  <c r="AR64" i="25" s="1"/>
  <c r="AQ50" i="25"/>
  <c r="AQ64" i="25" s="1"/>
  <c r="AP50" i="25"/>
  <c r="AP64" i="25" s="1"/>
  <c r="AO50" i="25"/>
  <c r="AO64" i="25" s="1"/>
  <c r="AO86" i="25" s="1"/>
  <c r="AN50" i="25"/>
  <c r="AN64" i="25" s="1"/>
  <c r="AM50" i="25"/>
  <c r="AM64" i="25" s="1"/>
  <c r="AL50" i="25"/>
  <c r="AL64" i="25" s="1"/>
  <c r="AK50" i="25"/>
  <c r="AK64" i="25" s="1"/>
  <c r="AJ50" i="25"/>
  <c r="AJ64" i="25" s="1"/>
  <c r="AI50" i="25"/>
  <c r="AI64" i="25" s="1"/>
  <c r="AH50" i="25"/>
  <c r="AH64" i="25" s="1"/>
  <c r="AG50" i="25"/>
  <c r="AG64" i="25" s="1"/>
  <c r="AF50" i="25"/>
  <c r="AF64" i="25" s="1"/>
  <c r="AE50" i="25"/>
  <c r="AE64" i="25" s="1"/>
  <c r="AD50" i="25"/>
  <c r="AD64" i="25" s="1"/>
  <c r="AC50" i="25"/>
  <c r="AB50" i="25"/>
  <c r="AB64" i="25" s="1"/>
  <c r="AA50" i="25"/>
  <c r="AA64" i="25" s="1"/>
  <c r="Z50" i="25"/>
  <c r="Z64" i="25" s="1"/>
  <c r="Y50" i="25"/>
  <c r="Y64" i="25" s="1"/>
  <c r="X50" i="25"/>
  <c r="X64" i="25" s="1"/>
  <c r="W50" i="25"/>
  <c r="W64" i="25" s="1"/>
  <c r="V50" i="25"/>
  <c r="V64" i="25" s="1"/>
  <c r="U50" i="25"/>
  <c r="U64" i="25" s="1"/>
  <c r="T50" i="25"/>
  <c r="T64" i="25" s="1"/>
  <c r="S50" i="25"/>
  <c r="S64" i="25" s="1"/>
  <c r="R50" i="25"/>
  <c r="R64" i="25" s="1"/>
  <c r="Q50" i="25"/>
  <c r="Q64" i="25" s="1"/>
  <c r="P50" i="25"/>
  <c r="P64" i="25" s="1"/>
  <c r="O50" i="25"/>
  <c r="O64" i="25" s="1"/>
  <c r="N50" i="25"/>
  <c r="N64" i="25" s="1"/>
  <c r="M50" i="25"/>
  <c r="M64" i="25" s="1"/>
  <c r="M86" i="25" s="1"/>
  <c r="L50" i="25"/>
  <c r="L64" i="25" s="1"/>
  <c r="K50" i="25"/>
  <c r="K64" i="25" s="1"/>
  <c r="J50" i="25"/>
  <c r="J64" i="25" s="1"/>
  <c r="I50" i="25"/>
  <c r="H50" i="25"/>
  <c r="H64" i="25" s="1"/>
  <c r="G50" i="25"/>
  <c r="G64" i="25" s="1"/>
  <c r="F50" i="25"/>
  <c r="F64" i="25" s="1"/>
  <c r="E50" i="25"/>
  <c r="E64" i="25" s="1"/>
  <c r="E86" i="25" s="1"/>
  <c r="D50" i="25"/>
  <c r="D64" i="25" s="1"/>
  <c r="C50" i="25"/>
  <c r="C64" i="25" s="1"/>
  <c r="B50" i="25"/>
  <c r="B64" i="25" s="1"/>
  <c r="B49" i="25"/>
  <c r="B69" i="25" s="1"/>
  <c r="B65" i="25" s="1"/>
  <c r="D47" i="25"/>
  <c r="B46" i="25"/>
  <c r="B45" i="25"/>
  <c r="E79" i="25" l="1"/>
  <c r="U86" i="25"/>
  <c r="AP86" i="25"/>
  <c r="Y86" i="25"/>
  <c r="B86" i="25"/>
  <c r="B72" i="25"/>
  <c r="B74" i="25" s="1"/>
  <c r="N86" i="25"/>
  <c r="R86" i="25"/>
  <c r="AD86" i="25"/>
  <c r="AH86" i="25"/>
  <c r="AT86" i="25"/>
  <c r="AX86" i="25"/>
  <c r="J86" i="25"/>
  <c r="V86" i="25"/>
  <c r="Z86" i="25"/>
  <c r="AL86" i="25"/>
  <c r="G86" i="25"/>
  <c r="AM86" i="25"/>
  <c r="D80" i="25"/>
  <c r="D63" i="25"/>
  <c r="D57" i="25"/>
  <c r="E47" i="25"/>
  <c r="K86" i="25"/>
  <c r="O86" i="25"/>
  <c r="AA86" i="25"/>
  <c r="AE86" i="25"/>
  <c r="AQ86" i="25"/>
  <c r="AU86" i="25"/>
  <c r="I86" i="25"/>
  <c r="S86" i="25"/>
  <c r="AY86" i="25"/>
  <c r="W86" i="25"/>
  <c r="AS86" i="25"/>
  <c r="B87" i="25"/>
  <c r="C73" i="25"/>
  <c r="Q86" i="25"/>
  <c r="AG86" i="25"/>
  <c r="AK86" i="25"/>
  <c r="AW86" i="25"/>
  <c r="C86" i="25"/>
  <c r="AI86" i="25"/>
  <c r="B29" i="25"/>
  <c r="F86" i="25"/>
  <c r="C49" i="25"/>
  <c r="D86" i="25"/>
  <c r="H86" i="25"/>
  <c r="L86" i="25"/>
  <c r="P86" i="25"/>
  <c r="T86" i="25"/>
  <c r="X86" i="25"/>
  <c r="AB86" i="25"/>
  <c r="AF86" i="25"/>
  <c r="AJ86" i="25"/>
  <c r="AN86" i="25"/>
  <c r="AR86" i="25"/>
  <c r="AV86" i="25"/>
  <c r="AZ86" i="25"/>
  <c r="E91" i="25" l="1"/>
  <c r="F79" i="25"/>
  <c r="C82" i="25"/>
  <c r="B81" i="25"/>
  <c r="B76" i="25"/>
  <c r="C69" i="25"/>
  <c r="C70" i="25"/>
  <c r="D49" i="25"/>
  <c r="D73" i="25"/>
  <c r="E73" i="25" s="1"/>
  <c r="E82" i="25" s="1"/>
  <c r="C71" i="25"/>
  <c r="E80" i="25"/>
  <c r="E57" i="25"/>
  <c r="F47" i="25"/>
  <c r="E63" i="25"/>
  <c r="F91" i="25" l="1"/>
  <c r="G79" i="25"/>
  <c r="F73" i="25"/>
  <c r="F82" i="25" s="1"/>
  <c r="B78" i="25"/>
  <c r="B77" i="25"/>
  <c r="F80" i="25"/>
  <c r="G47" i="25"/>
  <c r="F63" i="25"/>
  <c r="F57" i="25"/>
  <c r="D82" i="25"/>
  <c r="D70" i="25"/>
  <c r="D69" i="25"/>
  <c r="E49" i="25"/>
  <c r="D71" i="25"/>
  <c r="E71" i="25"/>
  <c r="C65" i="25"/>
  <c r="C72" i="25" s="1"/>
  <c r="C74" i="25" s="1"/>
  <c r="G73" i="25" l="1"/>
  <c r="G71" i="25" s="1"/>
  <c r="G91" i="25"/>
  <c r="H79" i="25"/>
  <c r="F71" i="25"/>
  <c r="E70" i="25"/>
  <c r="E69" i="25"/>
  <c r="F49" i="25"/>
  <c r="C76" i="25"/>
  <c r="C81" i="25"/>
  <c r="D65" i="25"/>
  <c r="D72" i="25" s="1"/>
  <c r="D74" i="25" s="1"/>
  <c r="G80" i="25"/>
  <c r="G63" i="25"/>
  <c r="H47" i="25"/>
  <c r="G57" i="25"/>
  <c r="B84" i="25"/>
  <c r="H73" i="25" l="1"/>
  <c r="I73" i="25" s="1"/>
  <c r="I82" i="25" s="1"/>
  <c r="G82" i="25"/>
  <c r="I79" i="25"/>
  <c r="H91" i="25"/>
  <c r="H80" i="25"/>
  <c r="H63" i="25"/>
  <c r="H57" i="25"/>
  <c r="I47" i="25"/>
  <c r="D81" i="25"/>
  <c r="D76" i="25"/>
  <c r="C77" i="25"/>
  <c r="F70" i="25"/>
  <c r="G49" i="25"/>
  <c r="F69" i="25"/>
  <c r="E65" i="25"/>
  <c r="E72" i="25" s="1"/>
  <c r="E74" i="25" s="1"/>
  <c r="J73" i="25" l="1"/>
  <c r="K73" i="25" s="1"/>
  <c r="K82" i="25" s="1"/>
  <c r="H82" i="25"/>
  <c r="I71" i="25"/>
  <c r="H71" i="25"/>
  <c r="J79" i="25"/>
  <c r="I91" i="25"/>
  <c r="G69" i="25"/>
  <c r="G70" i="25"/>
  <c r="H49" i="25"/>
  <c r="K71" i="25"/>
  <c r="I80" i="25"/>
  <c r="I63" i="25"/>
  <c r="I57" i="25"/>
  <c r="J47" i="25"/>
  <c r="C84" i="25"/>
  <c r="E76" i="25"/>
  <c r="E81" i="25"/>
  <c r="J82" i="25"/>
  <c r="F65" i="25"/>
  <c r="F72" i="25" s="1"/>
  <c r="F74" i="25" s="1"/>
  <c r="C78" i="25"/>
  <c r="D77" i="25"/>
  <c r="D78" i="25" s="1"/>
  <c r="J71" i="25" l="1"/>
  <c r="L73" i="25"/>
  <c r="L71" i="25" s="1"/>
  <c r="J91" i="25"/>
  <c r="K79" i="25"/>
  <c r="D84" i="25"/>
  <c r="F81" i="25"/>
  <c r="F76" i="25"/>
  <c r="H69" i="25"/>
  <c r="I49" i="25"/>
  <c r="H70" i="25"/>
  <c r="L82" i="25"/>
  <c r="J57" i="25"/>
  <c r="J80" i="25"/>
  <c r="J63" i="25"/>
  <c r="K47" i="25"/>
  <c r="M73" i="25"/>
  <c r="E77" i="25"/>
  <c r="G65" i="25"/>
  <c r="G72" i="25" s="1"/>
  <c r="G74" i="25" s="1"/>
  <c r="L79" i="25" l="1"/>
  <c r="K91" i="25"/>
  <c r="M82" i="25"/>
  <c r="N73" i="25"/>
  <c r="H65" i="25"/>
  <c r="H72" i="25" s="1"/>
  <c r="H74" i="25" s="1"/>
  <c r="G76" i="25"/>
  <c r="G81" i="25"/>
  <c r="E84" i="25"/>
  <c r="F77" i="25"/>
  <c r="E78" i="25"/>
  <c r="K80" i="25"/>
  <c r="K63" i="25"/>
  <c r="L47" i="25"/>
  <c r="K57" i="25"/>
  <c r="M71" i="25"/>
  <c r="I70" i="25"/>
  <c r="J49" i="25"/>
  <c r="I69" i="25"/>
  <c r="M79" i="25" l="1"/>
  <c r="L91" i="25"/>
  <c r="I65" i="25"/>
  <c r="I72" i="25" s="1"/>
  <c r="I74" i="25" s="1"/>
  <c r="H81" i="25"/>
  <c r="H76" i="25"/>
  <c r="N82" i="25"/>
  <c r="N71" i="25"/>
  <c r="O73" i="25"/>
  <c r="K49" i="25"/>
  <c r="J70" i="25"/>
  <c r="J69" i="25"/>
  <c r="J65" i="25" s="1"/>
  <c r="J72" i="25" s="1"/>
  <c r="J74" i="25" s="1"/>
  <c r="L80" i="25"/>
  <c r="L57" i="25"/>
  <c r="M47" i="25"/>
  <c r="L63" i="25"/>
  <c r="F78" i="25"/>
  <c r="F84" i="25"/>
  <c r="G77" i="25"/>
  <c r="G84" i="25" s="1"/>
  <c r="M91" i="25" l="1"/>
  <c r="N79" i="25"/>
  <c r="H77" i="25"/>
  <c r="I81" i="25"/>
  <c r="I76" i="25"/>
  <c r="M80" i="25"/>
  <c r="M57" i="25"/>
  <c r="N47" i="25"/>
  <c r="M63" i="25"/>
  <c r="J81" i="25"/>
  <c r="J76" i="25"/>
  <c r="O82" i="25"/>
  <c r="P73" i="25"/>
  <c r="O71" i="25"/>
  <c r="G78" i="25"/>
  <c r="K69" i="25"/>
  <c r="K70" i="25"/>
  <c r="L49" i="25"/>
  <c r="K65" i="25" l="1"/>
  <c r="K72" i="25" s="1"/>
  <c r="K74" i="25" s="1"/>
  <c r="K76" i="25" s="1"/>
  <c r="N91" i="25"/>
  <c r="O79" i="25"/>
  <c r="H84" i="25"/>
  <c r="P82" i="25"/>
  <c r="Q73" i="25"/>
  <c r="P71" i="25"/>
  <c r="I77" i="25"/>
  <c r="I78" i="25" s="1"/>
  <c r="L70" i="25"/>
  <c r="L69" i="25"/>
  <c r="L65" i="25" s="1"/>
  <c r="L72" i="25" s="1"/>
  <c r="L74" i="25" s="1"/>
  <c r="M49" i="25"/>
  <c r="N80" i="25"/>
  <c r="N63" i="25"/>
  <c r="O47" i="25"/>
  <c r="N57" i="25"/>
  <c r="J77" i="25"/>
  <c r="J78" i="25" s="1"/>
  <c r="H78" i="25"/>
  <c r="K81" i="25" l="1"/>
  <c r="O91" i="25"/>
  <c r="P79" i="25"/>
  <c r="L76" i="25"/>
  <c r="L81" i="25"/>
  <c r="K77" i="25"/>
  <c r="K78" i="25" s="1"/>
  <c r="Q82" i="25"/>
  <c r="R73" i="25"/>
  <c r="Q71" i="25"/>
  <c r="I84" i="25"/>
  <c r="O63" i="25"/>
  <c r="O80" i="25"/>
  <c r="P47" i="25"/>
  <c r="O57" i="25"/>
  <c r="M70" i="25"/>
  <c r="M69" i="25"/>
  <c r="N49" i="25"/>
  <c r="Q79" i="25" l="1"/>
  <c r="P91" i="25"/>
  <c r="M65" i="25"/>
  <c r="M72" i="25" s="1"/>
  <c r="M74" i="25" s="1"/>
  <c r="M81" i="25" s="1"/>
  <c r="P80" i="25"/>
  <c r="P57" i="25"/>
  <c r="Q47" i="25"/>
  <c r="P63" i="25"/>
  <c r="R82" i="25"/>
  <c r="S73" i="25"/>
  <c r="R71" i="25"/>
  <c r="J84" i="25"/>
  <c r="O49" i="25"/>
  <c r="N69" i="25"/>
  <c r="N70" i="25"/>
  <c r="L77" i="25"/>
  <c r="L78" i="25" s="1"/>
  <c r="M76" i="25" l="1"/>
  <c r="M77" i="25" s="1"/>
  <c r="M78" i="25" s="1"/>
  <c r="Q91" i="25"/>
  <c r="R79" i="25"/>
  <c r="N65" i="25"/>
  <c r="N72" i="25" s="1"/>
  <c r="N74" i="25" s="1"/>
  <c r="O69" i="25"/>
  <c r="O70" i="25"/>
  <c r="P49" i="25"/>
  <c r="Q80" i="25"/>
  <c r="Q57" i="25"/>
  <c r="R47" i="25"/>
  <c r="Q63" i="25"/>
  <c r="K84" i="25"/>
  <c r="S82" i="25"/>
  <c r="T73" i="25"/>
  <c r="S71" i="25"/>
  <c r="S79" i="25" l="1"/>
  <c r="R91" i="25"/>
  <c r="L84" i="25"/>
  <c r="R80" i="25"/>
  <c r="R63" i="25"/>
  <c r="R57" i="25"/>
  <c r="S47" i="25"/>
  <c r="N81" i="25"/>
  <c r="N76" i="25"/>
  <c r="P70" i="25"/>
  <c r="Q49" i="25"/>
  <c r="P69" i="25"/>
  <c r="T82" i="25"/>
  <c r="U73" i="25"/>
  <c r="T71" i="25"/>
  <c r="O65" i="25"/>
  <c r="O72" i="25" s="1"/>
  <c r="O74" i="25" s="1"/>
  <c r="M84" i="25" l="1"/>
  <c r="S91" i="25"/>
  <c r="T79" i="25"/>
  <c r="Q70" i="25"/>
  <c r="Q69" i="25"/>
  <c r="Q65" i="25" s="1"/>
  <c r="Q72" i="25" s="1"/>
  <c r="Q74" i="25" s="1"/>
  <c r="R49" i="25"/>
  <c r="S80" i="25"/>
  <c r="S63" i="25"/>
  <c r="T47" i="25"/>
  <c r="S57" i="25"/>
  <c r="O76" i="25"/>
  <c r="O81" i="25"/>
  <c r="U82" i="25"/>
  <c r="U71" i="25"/>
  <c r="V73" i="25"/>
  <c r="N77" i="25"/>
  <c r="N84" i="25" s="1"/>
  <c r="P65" i="25"/>
  <c r="P72" i="25" s="1"/>
  <c r="P74" i="25" s="1"/>
  <c r="T91" i="25" l="1"/>
  <c r="U79" i="25"/>
  <c r="P76" i="25"/>
  <c r="P81" i="25"/>
  <c r="T80" i="25"/>
  <c r="T63" i="25"/>
  <c r="T57" i="25"/>
  <c r="U47" i="25"/>
  <c r="Q81" i="25"/>
  <c r="Q76" i="25"/>
  <c r="V82" i="25"/>
  <c r="W73" i="25"/>
  <c r="V71" i="25"/>
  <c r="O77" i="25"/>
  <c r="O84" i="25" s="1"/>
  <c r="R69" i="25"/>
  <c r="S49" i="25"/>
  <c r="R70" i="25"/>
  <c r="N78" i="25"/>
  <c r="U91" i="25" l="1"/>
  <c r="V79" i="25"/>
  <c r="P77" i="25"/>
  <c r="P84" i="25" s="1"/>
  <c r="W82" i="25"/>
  <c r="W71" i="25"/>
  <c r="X73" i="25"/>
  <c r="U80" i="25"/>
  <c r="U57" i="25"/>
  <c r="V47" i="25"/>
  <c r="U63" i="25"/>
  <c r="S69" i="25"/>
  <c r="S70" i="25"/>
  <c r="T49" i="25"/>
  <c r="R65" i="25"/>
  <c r="R72" i="25" s="1"/>
  <c r="R74" i="25" s="1"/>
  <c r="O78" i="25"/>
  <c r="Q77" i="25"/>
  <c r="Q78" i="25" s="1"/>
  <c r="V91" i="25" l="1"/>
  <c r="W79" i="25"/>
  <c r="R81" i="25"/>
  <c r="R76" i="25"/>
  <c r="X82" i="25"/>
  <c r="X71" i="25"/>
  <c r="Y73" i="25"/>
  <c r="S65" i="25"/>
  <c r="S72" i="25" s="1"/>
  <c r="S74" i="25" s="1"/>
  <c r="V80" i="25"/>
  <c r="V63" i="25"/>
  <c r="W47" i="25"/>
  <c r="V57" i="25"/>
  <c r="Q84" i="25"/>
  <c r="T69" i="25"/>
  <c r="T70" i="25"/>
  <c r="U49" i="25"/>
  <c r="P78" i="25"/>
  <c r="X79" i="25" l="1"/>
  <c r="W91" i="25"/>
  <c r="U70" i="25"/>
  <c r="V49" i="25"/>
  <c r="U69" i="25"/>
  <c r="S76" i="25"/>
  <c r="S81" i="25"/>
  <c r="W80" i="25"/>
  <c r="W63" i="25"/>
  <c r="X47" i="25"/>
  <c r="W57" i="25"/>
  <c r="Y82" i="25"/>
  <c r="Z73" i="25"/>
  <c r="Y71" i="25"/>
  <c r="T65" i="25"/>
  <c r="T72" i="25" s="1"/>
  <c r="T74" i="25" s="1"/>
  <c r="R77" i="25"/>
  <c r="R84" i="25" s="1"/>
  <c r="Y79" i="25" l="1"/>
  <c r="X91" i="25"/>
  <c r="R78" i="25"/>
  <c r="Z82" i="25"/>
  <c r="Z71" i="25"/>
  <c r="AA73" i="25"/>
  <c r="S77" i="25"/>
  <c r="S84" i="25" s="1"/>
  <c r="T81" i="25"/>
  <c r="T76" i="25"/>
  <c r="U65" i="25"/>
  <c r="U72" i="25" s="1"/>
  <c r="U74" i="25" s="1"/>
  <c r="X63" i="25"/>
  <c r="X57" i="25"/>
  <c r="Y47" i="25"/>
  <c r="X80" i="25"/>
  <c r="V70" i="25"/>
  <c r="W49" i="25"/>
  <c r="V69" i="25"/>
  <c r="V65" i="25" s="1"/>
  <c r="V72" i="25" s="1"/>
  <c r="V74" i="25" s="1"/>
  <c r="Z79" i="25" l="1"/>
  <c r="Y91" i="25"/>
  <c r="V81" i="25"/>
  <c r="V76" i="25"/>
  <c r="Y80" i="25"/>
  <c r="Y63" i="25"/>
  <c r="Y57" i="25"/>
  <c r="Z47" i="25"/>
  <c r="W69" i="25"/>
  <c r="X49" i="25"/>
  <c r="W70" i="25"/>
  <c r="S78" i="25"/>
  <c r="T77" i="25"/>
  <c r="T84" i="25" s="1"/>
  <c r="U81" i="25"/>
  <c r="U76" i="25"/>
  <c r="AA82" i="25"/>
  <c r="AA71" i="25"/>
  <c r="AB73" i="25"/>
  <c r="W65" i="25" l="1"/>
  <c r="W72" i="25" s="1"/>
  <c r="W74" i="25" s="1"/>
  <c r="W81" i="25" s="1"/>
  <c r="Z91" i="25"/>
  <c r="AA79" i="25"/>
  <c r="T78" i="25"/>
  <c r="AB82" i="25"/>
  <c r="AC73" i="25"/>
  <c r="AB71" i="25"/>
  <c r="U77" i="25"/>
  <c r="U84" i="25" s="1"/>
  <c r="W76" i="25"/>
  <c r="X69" i="25"/>
  <c r="X70" i="25"/>
  <c r="Y49" i="25"/>
  <c r="Z80" i="25"/>
  <c r="Z57" i="25"/>
  <c r="Z63" i="25"/>
  <c r="AA47" i="25"/>
  <c r="V77" i="25"/>
  <c r="V84" i="25" l="1"/>
  <c r="AA91" i="25"/>
  <c r="AB79" i="25"/>
  <c r="V78" i="25"/>
  <c r="X65" i="25"/>
  <c r="X72" i="25" s="1"/>
  <c r="X74" i="25" s="1"/>
  <c r="X76" i="25" s="1"/>
  <c r="U78" i="25"/>
  <c r="AA63" i="25"/>
  <c r="AA80" i="25"/>
  <c r="AB47" i="25"/>
  <c r="AA57" i="25"/>
  <c r="Y70" i="25"/>
  <c r="Y69" i="25"/>
  <c r="Z49" i="25"/>
  <c r="W77" i="25"/>
  <c r="AC82" i="25"/>
  <c r="AD73" i="25"/>
  <c r="AC71" i="25"/>
  <c r="W84" i="25" l="1"/>
  <c r="AC79" i="25"/>
  <c r="AB91" i="25"/>
  <c r="X81" i="25"/>
  <c r="AD82" i="25"/>
  <c r="AE73" i="25"/>
  <c r="AD71" i="25"/>
  <c r="Z70" i="25"/>
  <c r="Z69" i="25"/>
  <c r="AA49" i="25"/>
  <c r="AB80" i="25"/>
  <c r="AB57" i="25"/>
  <c r="AC47" i="25"/>
  <c r="AB63" i="25"/>
  <c r="X77" i="25"/>
  <c r="W78" i="25"/>
  <c r="Y65" i="25"/>
  <c r="Y72" i="25" s="1"/>
  <c r="Y74" i="25" s="1"/>
  <c r="X84" i="25" l="1"/>
  <c r="Z65" i="25"/>
  <c r="Z72" i="25" s="1"/>
  <c r="Z74" i="25" s="1"/>
  <c r="Z76" i="25" s="1"/>
  <c r="AC91" i="25"/>
  <c r="AD79" i="25"/>
  <c r="Y81" i="25"/>
  <c r="Y76" i="25"/>
  <c r="AC80" i="25"/>
  <c r="AC57" i="25"/>
  <c r="AD47" i="25"/>
  <c r="AC63" i="25"/>
  <c r="X78" i="25"/>
  <c r="AA69" i="25"/>
  <c r="AA65" i="25" s="1"/>
  <c r="AA72" i="25" s="1"/>
  <c r="AA74" i="25" s="1"/>
  <c r="AA70" i="25"/>
  <c r="AB49" i="25"/>
  <c r="AE82" i="25"/>
  <c r="AF73" i="25"/>
  <c r="AE71" i="25"/>
  <c r="Z81" i="25" l="1"/>
  <c r="AE79" i="25"/>
  <c r="AD91" i="25"/>
  <c r="AB69" i="25"/>
  <c r="AB70" i="25"/>
  <c r="AC49" i="25"/>
  <c r="AD57" i="25"/>
  <c r="AD63" i="25"/>
  <c r="AD80" i="25"/>
  <c r="AE47" i="25"/>
  <c r="Y77" i="25"/>
  <c r="Y84" i="25" s="1"/>
  <c r="AF82" i="25"/>
  <c r="AF71" i="25"/>
  <c r="AG73" i="25"/>
  <c r="AA76" i="25"/>
  <c r="AA81" i="25"/>
  <c r="Z77" i="25"/>
  <c r="AE91" i="25" l="1"/>
  <c r="AF79" i="25"/>
  <c r="AA77" i="25"/>
  <c r="AA78" i="25" s="1"/>
  <c r="AC70" i="25"/>
  <c r="AC69" i="25"/>
  <c r="AC65" i="25" s="1"/>
  <c r="AC72" i="25" s="1"/>
  <c r="AC74" i="25" s="1"/>
  <c r="AD49" i="25"/>
  <c r="Z84" i="25"/>
  <c r="AG82" i="25"/>
  <c r="AG71" i="25"/>
  <c r="AH73" i="25"/>
  <c r="Y78" i="25"/>
  <c r="Z78" i="25"/>
  <c r="AE80" i="25"/>
  <c r="AE63" i="25"/>
  <c r="AF47" i="25"/>
  <c r="AE57" i="25"/>
  <c r="AB65" i="25"/>
  <c r="AB72" i="25" s="1"/>
  <c r="AB74" i="25" s="1"/>
  <c r="AF91" i="25" l="1"/>
  <c r="AG79" i="25"/>
  <c r="AB81" i="25"/>
  <c r="AB76" i="25"/>
  <c r="AF80" i="25"/>
  <c r="AG47" i="25"/>
  <c r="AF63" i="25"/>
  <c r="AF57" i="25"/>
  <c r="AC81" i="25"/>
  <c r="AC76" i="25"/>
  <c r="AH82" i="25"/>
  <c r="AH71" i="25"/>
  <c r="AI73" i="25"/>
  <c r="AE49" i="25"/>
  <c r="AD70" i="25"/>
  <c r="AD69" i="25"/>
  <c r="AA84" i="25"/>
  <c r="AG91" i="25" l="1"/>
  <c r="AH79" i="25"/>
  <c r="AB77" i="25"/>
  <c r="AB84" i="25" s="1"/>
  <c r="AD65" i="25"/>
  <c r="AD72" i="25" s="1"/>
  <c r="AD74" i="25" s="1"/>
  <c r="AG80" i="25"/>
  <c r="AH47" i="25"/>
  <c r="AG57" i="25"/>
  <c r="AG63" i="25"/>
  <c r="AC77" i="25"/>
  <c r="AE69" i="25"/>
  <c r="AE70" i="25"/>
  <c r="AF49" i="25"/>
  <c r="AI82" i="25"/>
  <c r="AJ73" i="25"/>
  <c r="AI71" i="25"/>
  <c r="AB78" i="25" l="1"/>
  <c r="AC84" i="25"/>
  <c r="AC78" i="25"/>
  <c r="AH91" i="25"/>
  <c r="AI79" i="25"/>
  <c r="AD81" i="25"/>
  <c r="AD76" i="25"/>
  <c r="AE65" i="25"/>
  <c r="AE72" i="25" s="1"/>
  <c r="AE74" i="25" s="1"/>
  <c r="AJ82" i="25"/>
  <c r="AJ71" i="25"/>
  <c r="AK73" i="25"/>
  <c r="AH80" i="25"/>
  <c r="AH57" i="25"/>
  <c r="AH63" i="25"/>
  <c r="AI47" i="25"/>
  <c r="AF70" i="25"/>
  <c r="AF69" i="25"/>
  <c r="AG49" i="25"/>
  <c r="AJ79" i="25" l="1"/>
  <c r="AI91" i="25"/>
  <c r="AE76" i="25"/>
  <c r="AE81" i="25"/>
  <c r="AG70" i="25"/>
  <c r="AG69" i="25"/>
  <c r="AH49" i="25"/>
  <c r="AI63" i="25"/>
  <c r="AI80" i="25"/>
  <c r="AI57" i="25"/>
  <c r="AJ47" i="25"/>
  <c r="AK82" i="25"/>
  <c r="AL73" i="25"/>
  <c r="AK71" i="25"/>
  <c r="AD77" i="25"/>
  <c r="AD84" i="25" s="1"/>
  <c r="AF65" i="25"/>
  <c r="AF72" i="25" s="1"/>
  <c r="AF74" i="25" s="1"/>
  <c r="AJ91" i="25" l="1"/>
  <c r="AK79" i="25"/>
  <c r="AD78" i="25"/>
  <c r="AL82" i="25"/>
  <c r="AM73" i="25"/>
  <c r="AL71" i="25"/>
  <c r="AJ63" i="25"/>
  <c r="AK47" i="25"/>
  <c r="AJ57" i="25"/>
  <c r="AJ80" i="25"/>
  <c r="AH69" i="25"/>
  <c r="AH70" i="25"/>
  <c r="AI49" i="25"/>
  <c r="AE77" i="25"/>
  <c r="AE84" i="25" s="1"/>
  <c r="AF81" i="25"/>
  <c r="AF76" i="25"/>
  <c r="AG65" i="25"/>
  <c r="AG72" i="25" s="1"/>
  <c r="AG74" i="25" s="1"/>
  <c r="AK91" i="25" l="1"/>
  <c r="AL79" i="25"/>
  <c r="AE78" i="25"/>
  <c r="AF77" i="25"/>
  <c r="AF84" i="25" s="1"/>
  <c r="AI69" i="25"/>
  <c r="AI70" i="25"/>
  <c r="AJ49" i="25"/>
  <c r="AK80" i="25"/>
  <c r="AL47" i="25"/>
  <c r="AK63" i="25"/>
  <c r="AK57" i="25"/>
  <c r="AH65" i="25"/>
  <c r="AH72" i="25" s="1"/>
  <c r="AH74" i="25" s="1"/>
  <c r="AG76" i="25"/>
  <c r="AG81" i="25"/>
  <c r="AM82" i="25"/>
  <c r="AN73" i="25"/>
  <c r="AM71" i="25"/>
  <c r="AM79" i="25" l="1"/>
  <c r="AL91" i="25"/>
  <c r="AN82" i="25"/>
  <c r="AO73" i="25"/>
  <c r="AN71" i="25"/>
  <c r="AJ69" i="25"/>
  <c r="AJ70" i="25"/>
  <c r="AK49" i="25"/>
  <c r="AI65" i="25"/>
  <c r="AI72" i="25" s="1"/>
  <c r="AI74" i="25" s="1"/>
  <c r="AH81" i="25"/>
  <c r="AH76" i="25"/>
  <c r="AG77" i="25"/>
  <c r="AG84" i="25" s="1"/>
  <c r="AL57" i="25"/>
  <c r="AL80" i="25"/>
  <c r="AM47" i="25"/>
  <c r="AL63" i="25"/>
  <c r="AF78" i="25"/>
  <c r="AJ65" i="25" l="1"/>
  <c r="AJ72" i="25" s="1"/>
  <c r="AJ74" i="25" s="1"/>
  <c r="AJ76" i="25" s="1"/>
  <c r="AM91" i="25"/>
  <c r="AN79" i="25"/>
  <c r="AG78" i="25"/>
  <c r="AH77" i="25"/>
  <c r="AH84" i="25" s="1"/>
  <c r="AM80" i="25"/>
  <c r="AM63" i="25"/>
  <c r="AM57" i="25"/>
  <c r="AN47" i="25"/>
  <c r="AI76" i="25"/>
  <c r="AI81" i="25"/>
  <c r="AK70" i="25"/>
  <c r="AL49" i="25"/>
  <c r="AK69" i="25"/>
  <c r="AK65" i="25" s="1"/>
  <c r="AK72" i="25" s="1"/>
  <c r="AK74" i="25" s="1"/>
  <c r="AO82" i="25"/>
  <c r="AP73" i="25"/>
  <c r="AO71" i="25"/>
  <c r="AJ81" i="25" l="1"/>
  <c r="AO79" i="25"/>
  <c r="AN91" i="25"/>
  <c r="AK81" i="25"/>
  <c r="AK76" i="25"/>
  <c r="AI77" i="25"/>
  <c r="AI84" i="25" s="1"/>
  <c r="AN80" i="25"/>
  <c r="AN57" i="25"/>
  <c r="AN63" i="25"/>
  <c r="AO47" i="25"/>
  <c r="AJ77" i="25"/>
  <c r="AL70" i="25"/>
  <c r="AM49" i="25"/>
  <c r="AL69" i="25"/>
  <c r="AL65" i="25" s="1"/>
  <c r="AL72" i="25" s="1"/>
  <c r="AL74" i="25" s="1"/>
  <c r="AP82" i="25"/>
  <c r="AP71" i="25"/>
  <c r="AQ73" i="25"/>
  <c r="AH78" i="25"/>
  <c r="AP79" i="25" l="1"/>
  <c r="AO91" i="25"/>
  <c r="AJ84" i="25"/>
  <c r="AI78" i="25"/>
  <c r="AJ78" i="25"/>
  <c r="AK77" i="25"/>
  <c r="AL81" i="25"/>
  <c r="AL76" i="25"/>
  <c r="AQ82" i="25"/>
  <c r="AR73" i="25"/>
  <c r="AQ71" i="25"/>
  <c r="AM69" i="25"/>
  <c r="AM70" i="25"/>
  <c r="AN49" i="25"/>
  <c r="AO80" i="25"/>
  <c r="AO63" i="25"/>
  <c r="AP47" i="25"/>
  <c r="AO57" i="25"/>
  <c r="AK84" i="25" l="1"/>
  <c r="AP91" i="25"/>
  <c r="AQ79" i="25"/>
  <c r="AK78" i="25"/>
  <c r="AL77" i="25"/>
  <c r="AP80" i="25"/>
  <c r="AP57" i="25"/>
  <c r="AP63" i="25"/>
  <c r="AQ47" i="25"/>
  <c r="AM65" i="25"/>
  <c r="AM72" i="25" s="1"/>
  <c r="AM74" i="25" s="1"/>
  <c r="AN69" i="25"/>
  <c r="AN65" i="25" s="1"/>
  <c r="AN72" i="25" s="1"/>
  <c r="AN74" i="25" s="1"/>
  <c r="AN70" i="25"/>
  <c r="AO49" i="25"/>
  <c r="AR82" i="25"/>
  <c r="AS73" i="25"/>
  <c r="AR71" i="25"/>
  <c r="AL84" i="25" l="1"/>
  <c r="AQ91" i="25"/>
  <c r="AR79" i="25"/>
  <c r="AN76" i="25"/>
  <c r="AN81" i="25"/>
  <c r="AO70" i="25"/>
  <c r="AO69" i="25"/>
  <c r="AO65" i="25" s="1"/>
  <c r="AO72" i="25" s="1"/>
  <c r="AO74" i="25" s="1"/>
  <c r="AP49" i="25"/>
  <c r="AS82" i="25"/>
  <c r="AT73" i="25"/>
  <c r="AS71" i="25"/>
  <c r="AQ63" i="25"/>
  <c r="AQ80" i="25"/>
  <c r="AQ57" i="25"/>
  <c r="AR47" i="25"/>
  <c r="AM76" i="25"/>
  <c r="AM81" i="25"/>
  <c r="AL78" i="25"/>
  <c r="AR91" i="25" l="1"/>
  <c r="AS79" i="25"/>
  <c r="AT82" i="25"/>
  <c r="AT71" i="25"/>
  <c r="AU73" i="25"/>
  <c r="AM77" i="25"/>
  <c r="AM84" i="25" s="1"/>
  <c r="AO81" i="25"/>
  <c r="AO76" i="25"/>
  <c r="AR80" i="25"/>
  <c r="AR57" i="25"/>
  <c r="AS47" i="25"/>
  <c r="AR63" i="25"/>
  <c r="AQ49" i="25"/>
  <c r="AP69" i="25"/>
  <c r="AP70" i="25"/>
  <c r="AN77" i="25"/>
  <c r="AT79" i="25" l="1"/>
  <c r="AS91" i="25"/>
  <c r="AN84" i="25"/>
  <c r="AM78" i="25"/>
  <c r="AS80" i="25"/>
  <c r="AS57" i="25"/>
  <c r="AT47" i="25"/>
  <c r="AS63" i="25"/>
  <c r="AO77" i="25"/>
  <c r="AU82" i="25"/>
  <c r="AU71" i="25"/>
  <c r="AV73" i="25"/>
  <c r="AP65" i="25"/>
  <c r="AP72" i="25" s="1"/>
  <c r="AP74" i="25" s="1"/>
  <c r="AN78" i="25"/>
  <c r="AQ69" i="25"/>
  <c r="AQ70" i="25"/>
  <c r="AR49" i="25"/>
  <c r="AU79" i="25" l="1"/>
  <c r="AT91" i="25"/>
  <c r="AO84" i="25"/>
  <c r="AP81" i="25"/>
  <c r="AP76" i="25"/>
  <c r="AR70" i="25"/>
  <c r="AR69" i="25"/>
  <c r="AS49" i="25"/>
  <c r="AV82" i="25"/>
  <c r="AV71" i="25"/>
  <c r="AW73" i="25"/>
  <c r="AO78" i="25"/>
  <c r="AQ65" i="25"/>
  <c r="AQ72" i="25" s="1"/>
  <c r="AQ74" i="25" s="1"/>
  <c r="AT57" i="25"/>
  <c r="AT80" i="25"/>
  <c r="AT63" i="25"/>
  <c r="AU47" i="25"/>
  <c r="AU91" i="25" l="1"/>
  <c r="AV79" i="25"/>
  <c r="AU80" i="25"/>
  <c r="AU63" i="25"/>
  <c r="AU57" i="25"/>
  <c r="AV47" i="25"/>
  <c r="AR65" i="25"/>
  <c r="AR72" i="25" s="1"/>
  <c r="AR74" i="25" s="1"/>
  <c r="AP77" i="25"/>
  <c r="AP84" i="25" s="1"/>
  <c r="AW82" i="25"/>
  <c r="AX73" i="25"/>
  <c r="AW71" i="25"/>
  <c r="AQ76" i="25"/>
  <c r="AQ81" i="25"/>
  <c r="AS70" i="25"/>
  <c r="AS69" i="25"/>
  <c r="AS65" i="25" s="1"/>
  <c r="AS72" i="25" s="1"/>
  <c r="AS74" i="25" s="1"/>
  <c r="AT49" i="25"/>
  <c r="AV91" i="25" l="1"/>
  <c r="AW79" i="25"/>
  <c r="AU49" i="25"/>
  <c r="AT70" i="25"/>
  <c r="AT69" i="25"/>
  <c r="AQ77" i="25"/>
  <c r="AQ84" i="25" s="1"/>
  <c r="AR81" i="25"/>
  <c r="AR76" i="25"/>
  <c r="AS81" i="25"/>
  <c r="AS76" i="25"/>
  <c r="AP78" i="25"/>
  <c r="AW47" i="25"/>
  <c r="AV80" i="25"/>
  <c r="AV63" i="25"/>
  <c r="AV57" i="25"/>
  <c r="AX82" i="25"/>
  <c r="AY73" i="25"/>
  <c r="AX71" i="25"/>
  <c r="AW91" i="25" l="1"/>
  <c r="AX79" i="25"/>
  <c r="AQ78" i="25"/>
  <c r="AY82" i="25"/>
  <c r="AY71" i="25"/>
  <c r="AZ73" i="25"/>
  <c r="AS77" i="25"/>
  <c r="AU69" i="25"/>
  <c r="AU65" i="25" s="1"/>
  <c r="AU72" i="25" s="1"/>
  <c r="AU74" i="25" s="1"/>
  <c r="AU70" i="25"/>
  <c r="AV49" i="25"/>
  <c r="AW80" i="25"/>
  <c r="AX47" i="25"/>
  <c r="AW57" i="25"/>
  <c r="AW63" i="25"/>
  <c r="AR77" i="25"/>
  <c r="AR84" i="25" s="1"/>
  <c r="AT65" i="25"/>
  <c r="AT72" i="25" s="1"/>
  <c r="AT74" i="25" s="1"/>
  <c r="AX91" i="25" l="1"/>
  <c r="AY79" i="25"/>
  <c r="AR78" i="25"/>
  <c r="AZ82" i="25"/>
  <c r="AZ71" i="25"/>
  <c r="AX80" i="25"/>
  <c r="AX57" i="25"/>
  <c r="AX63" i="25"/>
  <c r="AY47" i="25"/>
  <c r="AS84" i="25"/>
  <c r="AV70" i="25"/>
  <c r="AV69" i="25"/>
  <c r="AW49" i="25"/>
  <c r="AS78" i="25"/>
  <c r="AT81" i="25"/>
  <c r="AT76" i="25"/>
  <c r="AU76" i="25"/>
  <c r="AU81" i="25"/>
  <c r="AY91" i="25" l="1"/>
  <c r="AZ79" i="25"/>
  <c r="AZ91" i="25" s="1"/>
  <c r="AT77" i="25"/>
  <c r="AT84" i="25" s="1"/>
  <c r="AV65" i="25"/>
  <c r="AV72" i="25" s="1"/>
  <c r="AV74" i="25" s="1"/>
  <c r="AU77" i="25"/>
  <c r="AW70" i="25"/>
  <c r="AX49" i="25"/>
  <c r="AW69" i="25"/>
  <c r="AW65" i="25" s="1"/>
  <c r="AW72" i="25" s="1"/>
  <c r="AW74" i="25" s="1"/>
  <c r="AY80" i="25"/>
  <c r="AY63" i="25"/>
  <c r="AY57" i="25"/>
  <c r="AZ47" i="25"/>
  <c r="AU84" i="25" l="1"/>
  <c r="AT78" i="25"/>
  <c r="AU78" i="25"/>
  <c r="AX69" i="25"/>
  <c r="AX65" i="25" s="1"/>
  <c r="AX72" i="25" s="1"/>
  <c r="AX74" i="25" s="1"/>
  <c r="AY49" i="25"/>
  <c r="AX70" i="25"/>
  <c r="AV81" i="25"/>
  <c r="AV76" i="25"/>
  <c r="AZ63" i="25"/>
  <c r="AZ80" i="25"/>
  <c r="AZ57" i="25"/>
  <c r="AW76" i="25"/>
  <c r="AW81" i="25"/>
  <c r="AW77" i="25" l="1"/>
  <c r="AV77" i="25"/>
  <c r="AV84" i="25" s="1"/>
  <c r="AX81" i="25"/>
  <c r="AX76" i="25"/>
  <c r="AY69" i="25"/>
  <c r="AZ49" i="25"/>
  <c r="AY70" i="25"/>
  <c r="AV78" i="25" l="1"/>
  <c r="AX77" i="25"/>
  <c r="AZ70" i="25"/>
  <c r="AZ69" i="25"/>
  <c r="AZ65" i="25" s="1"/>
  <c r="AZ72" i="25" s="1"/>
  <c r="AZ74" i="25" s="1"/>
  <c r="AW84" i="25"/>
  <c r="AY65" i="25"/>
  <c r="AY72" i="25" s="1"/>
  <c r="AY74" i="25" s="1"/>
  <c r="AW78" i="25"/>
  <c r="AZ81" i="25" l="1"/>
  <c r="AZ76" i="25"/>
  <c r="AY76" i="25"/>
  <c r="AY81" i="25"/>
  <c r="AX84" i="25"/>
  <c r="AX78" i="25"/>
  <c r="AZ77" i="25" l="1"/>
  <c r="AZ78" i="25" s="1"/>
  <c r="AY77" i="25"/>
  <c r="AY84" i="25" s="1"/>
  <c r="AZ84" i="25" l="1"/>
  <c r="AY78" i="25"/>
  <c r="C27" i="6" l="1"/>
  <c r="A4" i="15" l="1"/>
  <c r="A5" i="10"/>
  <c r="A4" i="17"/>
  <c r="A5" i="6"/>
  <c r="A6" i="13"/>
  <c r="A5" i="27" s="1"/>
  <c r="A4" i="12"/>
  <c r="A11" i="12" l="1"/>
  <c r="A13" i="13" s="1"/>
  <c r="A11" i="17" l="1"/>
  <c r="A12" i="10" s="1"/>
  <c r="A12" i="27"/>
  <c r="A14" i="15"/>
  <c r="A8" i="15"/>
  <c r="A15" i="10"/>
  <c r="A9" i="10"/>
  <c r="A14" i="17"/>
  <c r="A8" i="17"/>
  <c r="A15" i="6"/>
  <c r="A9" i="6"/>
  <c r="A16" i="13"/>
  <c r="A10" i="13"/>
  <c r="A14" i="12"/>
  <c r="A8" i="12"/>
  <c r="A12" i="25" l="1"/>
  <c r="A12" i="28" s="1"/>
  <c r="B85" i="25" l="1"/>
  <c r="C85" i="25" l="1"/>
  <c r="D85" i="25"/>
  <c r="D89" i="25" s="1"/>
  <c r="D92" i="25" s="1"/>
  <c r="B89" i="25"/>
  <c r="E85" i="25" l="1"/>
  <c r="E89" i="25" s="1"/>
  <c r="E92" i="25" s="1"/>
  <c r="C89" i="25"/>
  <c r="C92" i="25" s="1"/>
  <c r="F85" i="25"/>
  <c r="C94" i="25"/>
  <c r="B90" i="25"/>
  <c r="B95" i="25" s="1"/>
  <c r="B94" i="25"/>
  <c r="C90" i="25"/>
  <c r="C95" i="25" s="1"/>
  <c r="E94" i="25"/>
  <c r="B92" i="25"/>
  <c r="E90" i="25"/>
  <c r="C93" i="25" l="1"/>
  <c r="E93" i="25"/>
  <c r="B93" i="25"/>
  <c r="B96" i="25" s="1"/>
  <c r="D93" i="25"/>
  <c r="D96" i="25" s="1"/>
  <c r="F89" i="25"/>
  <c r="D90" i="25"/>
  <c r="D95" i="25" s="1"/>
  <c r="D94" i="25"/>
  <c r="F90" i="25"/>
  <c r="F95" i="25" s="1"/>
  <c r="G85" i="25"/>
  <c r="H85" i="25" s="1"/>
  <c r="H89" i="25" l="1"/>
  <c r="H92" i="25" s="1"/>
  <c r="E96" i="25"/>
  <c r="G89" i="25"/>
  <c r="G90" i="25" s="1"/>
  <c r="G95" i="25" s="1"/>
  <c r="I85" i="25"/>
  <c r="I89" i="25" s="1"/>
  <c r="I92" i="25" s="1"/>
  <c r="F92" i="25"/>
  <c r="F94" i="25"/>
  <c r="C96" i="25"/>
  <c r="E95" i="25"/>
  <c r="I94" i="25" l="1"/>
  <c r="H90" i="25"/>
  <c r="H95" i="25" s="1"/>
  <c r="G94" i="25"/>
  <c r="F93" i="25"/>
  <c r="F96" i="25" s="1"/>
  <c r="G92" i="25"/>
  <c r="H94" i="25"/>
  <c r="I90" i="25"/>
  <c r="I95" i="25" s="1"/>
  <c r="J85" i="25"/>
  <c r="K85" i="25" s="1"/>
  <c r="K89" i="25" l="1"/>
  <c r="K92" i="25" s="1"/>
  <c r="I93" i="25"/>
  <c r="H93" i="25"/>
  <c r="J89" i="25"/>
  <c r="L85" i="25"/>
  <c r="L89" i="25" s="1"/>
  <c r="L92" i="25" s="1"/>
  <c r="G93" i="25"/>
  <c r="G96" i="25" s="1"/>
  <c r="H96" i="25" l="1"/>
  <c r="M85" i="25"/>
  <c r="J92" i="25"/>
  <c r="J94" i="25"/>
  <c r="K94" i="25"/>
  <c r="L90" i="25"/>
  <c r="L94" i="25"/>
  <c r="J90" i="25"/>
  <c r="J95" i="25" s="1"/>
  <c r="K90" i="25"/>
  <c r="K95" i="25" s="1"/>
  <c r="I96" i="25"/>
  <c r="L95" i="25" l="1"/>
  <c r="K93" i="25"/>
  <c r="J93" i="25"/>
  <c r="J96" i="25" s="1"/>
  <c r="L93" i="25"/>
  <c r="M89" i="25"/>
  <c r="N85" i="25"/>
  <c r="K96" i="25" l="1"/>
  <c r="N89" i="25"/>
  <c r="N92" i="25" s="1"/>
  <c r="O85" i="25"/>
  <c r="M92" i="25"/>
  <c r="M94" i="25"/>
  <c r="M90" i="25"/>
  <c r="M95" i="25" s="1"/>
  <c r="N94" i="25"/>
  <c r="N90" i="25"/>
  <c r="N95" i="25" s="1"/>
  <c r="L96" i="25"/>
  <c r="M93" i="25" l="1"/>
  <c r="N93" i="25"/>
  <c r="N96" i="25" s="1"/>
  <c r="O89" i="25"/>
  <c r="P85" i="25"/>
  <c r="O92" i="25" l="1"/>
  <c r="O93" i="25" s="1"/>
  <c r="O96" i="25" s="1"/>
  <c r="O90" i="25"/>
  <c r="O95" i="25" s="1"/>
  <c r="O94" i="25"/>
  <c r="P90" i="25"/>
  <c r="P95" i="25" s="1"/>
  <c r="P89" i="25"/>
  <c r="Q85" i="25"/>
  <c r="F30" i="25"/>
  <c r="F31" i="25" s="1"/>
  <c r="M96" i="25"/>
  <c r="Q89" i="25" l="1"/>
  <c r="R85" i="25"/>
  <c r="P92" i="25"/>
  <c r="P93" i="25" s="1"/>
  <c r="P96" i="25" s="1"/>
  <c r="P94" i="25"/>
  <c r="R89" i="25" l="1"/>
  <c r="S85" i="25"/>
  <c r="Q92" i="25"/>
  <c r="Q93" i="25" s="1"/>
  <c r="Q96" i="25" s="1"/>
  <c r="Q94" i="25"/>
  <c r="Q90" i="25"/>
  <c r="Q95" i="25" s="1"/>
  <c r="S89" i="25" l="1"/>
  <c r="T85" i="25"/>
  <c r="R92" i="25"/>
  <c r="R93" i="25" s="1"/>
  <c r="R96" i="25" s="1"/>
  <c r="R94" i="25"/>
  <c r="R90" i="25"/>
  <c r="R95" i="25" s="1"/>
  <c r="T89" i="25" l="1"/>
  <c r="U85" i="25"/>
  <c r="S92" i="25"/>
  <c r="S93" i="25" s="1"/>
  <c r="S96" i="25" s="1"/>
  <c r="S94" i="25"/>
  <c r="S90" i="25"/>
  <c r="S95" i="25" s="1"/>
  <c r="U89" i="25" l="1"/>
  <c r="V85" i="25"/>
  <c r="T92" i="25"/>
  <c r="T93" i="25" s="1"/>
  <c r="T96" i="25" s="1"/>
  <c r="T94" i="25"/>
  <c r="T90" i="25"/>
  <c r="T95" i="25" s="1"/>
  <c r="V89" i="25" l="1"/>
  <c r="W85" i="25"/>
  <c r="U92" i="25"/>
  <c r="U93" i="25" s="1"/>
  <c r="U96" i="25" s="1"/>
  <c r="U94" i="25"/>
  <c r="U90" i="25"/>
  <c r="U95" i="25" s="1"/>
  <c r="W89" i="25" l="1"/>
  <c r="X85" i="25"/>
  <c r="V92" i="25"/>
  <c r="V93" i="25" s="1"/>
  <c r="V96" i="25" s="1"/>
  <c r="V90" i="25"/>
  <c r="V95" i="25" s="1"/>
  <c r="V94" i="25"/>
  <c r="X89" i="25" l="1"/>
  <c r="Y85" i="25"/>
  <c r="W92" i="25"/>
  <c r="W93" i="25" s="1"/>
  <c r="W96" i="25" s="1"/>
  <c r="W90" i="25"/>
  <c r="W95" i="25" s="1"/>
  <c r="W94" i="25"/>
  <c r="Y89" i="25" l="1"/>
  <c r="Z85" i="25"/>
  <c r="X92" i="25"/>
  <c r="X93" i="25" s="1"/>
  <c r="X96" i="25" s="1"/>
  <c r="X90" i="25"/>
  <c r="X95" i="25" s="1"/>
  <c r="X94" i="25"/>
  <c r="Z89" i="25" l="1"/>
  <c r="AA85" i="25"/>
  <c r="Y92" i="25"/>
  <c r="Y93" i="25" s="1"/>
  <c r="Y96" i="25" s="1"/>
  <c r="Y94" i="25"/>
  <c r="Y90" i="25"/>
  <c r="Y95" i="25" s="1"/>
  <c r="AA89" i="25" l="1"/>
  <c r="AB85" i="25"/>
  <c r="Z92" i="25"/>
  <c r="Z93" i="25" s="1"/>
  <c r="Z96" i="25" s="1"/>
  <c r="Z90" i="25"/>
  <c r="Z95" i="25" s="1"/>
  <c r="Z94" i="25"/>
  <c r="AB89" i="25" l="1"/>
  <c r="AC85" i="25"/>
  <c r="AA92" i="25"/>
  <c r="AA93" i="25" s="1"/>
  <c r="AA96" i="25" s="1"/>
  <c r="AA90" i="25"/>
  <c r="AA95" i="25" s="1"/>
  <c r="AA94" i="25"/>
  <c r="AC89" i="25" l="1"/>
  <c r="AD85" i="25"/>
  <c r="AB92" i="25"/>
  <c r="AB93" i="25" s="1"/>
  <c r="AB96" i="25" s="1"/>
  <c r="AB94" i="25"/>
  <c r="AB90" i="25"/>
  <c r="AB95" i="25" s="1"/>
  <c r="AD89" i="25" l="1"/>
  <c r="AE85" i="25"/>
  <c r="AC92" i="25"/>
  <c r="AC93" i="25" s="1"/>
  <c r="AC96" i="25" s="1"/>
  <c r="AC94" i="25"/>
  <c r="AC90" i="25"/>
  <c r="AC95" i="25" s="1"/>
  <c r="AE89" i="25" l="1"/>
  <c r="AF85" i="25"/>
  <c r="AD92" i="25"/>
  <c r="AD93" i="25" s="1"/>
  <c r="AD96" i="25" s="1"/>
  <c r="AD94" i="25"/>
  <c r="AD90" i="25"/>
  <c r="AD95" i="25" s="1"/>
  <c r="AF89" i="25" l="1"/>
  <c r="AG85" i="25"/>
  <c r="AE92" i="25"/>
  <c r="AE93" i="25" s="1"/>
  <c r="AE96" i="25" s="1"/>
  <c r="AE94" i="25"/>
  <c r="AE90" i="25"/>
  <c r="AE95" i="25" s="1"/>
  <c r="AG89" i="25" l="1"/>
  <c r="AH85" i="25"/>
  <c r="AF92" i="25"/>
  <c r="AF93" i="25" s="1"/>
  <c r="AF96" i="25" s="1"/>
  <c r="AF94" i="25"/>
  <c r="AF90" i="25"/>
  <c r="AF95" i="25" s="1"/>
  <c r="AH89" i="25" l="1"/>
  <c r="AI85" i="25"/>
  <c r="AG92" i="25"/>
  <c r="AG93" i="25" s="1"/>
  <c r="AG96" i="25" s="1"/>
  <c r="AG94" i="25"/>
  <c r="AG90" i="25"/>
  <c r="AG95" i="25" s="1"/>
  <c r="AI89" i="25" l="1"/>
  <c r="AJ85" i="25"/>
  <c r="AH92" i="25"/>
  <c r="AH93" i="25" s="1"/>
  <c r="AH96" i="25" s="1"/>
  <c r="AH94" i="25"/>
  <c r="AH90" i="25"/>
  <c r="AH95" i="25" s="1"/>
  <c r="AJ89" i="25" l="1"/>
  <c r="AK85" i="25"/>
  <c r="AI92" i="25"/>
  <c r="AI93" i="25" s="1"/>
  <c r="AI96" i="25" s="1"/>
  <c r="AI90" i="25"/>
  <c r="AI95" i="25" s="1"/>
  <c r="AI94" i="25"/>
  <c r="AK89" i="25" l="1"/>
  <c r="AL85" i="25"/>
  <c r="AJ92" i="25"/>
  <c r="AJ93" i="25" s="1"/>
  <c r="AJ96" i="25" s="1"/>
  <c r="AJ90" i="25"/>
  <c r="AJ95" i="25" s="1"/>
  <c r="AJ94" i="25"/>
  <c r="AL89" i="25" l="1"/>
  <c r="AM85" i="25"/>
  <c r="AK92" i="25"/>
  <c r="AK93" i="25" s="1"/>
  <c r="AK96" i="25" s="1"/>
  <c r="AK94" i="25"/>
  <c r="AK90" i="25"/>
  <c r="AK95" i="25" s="1"/>
  <c r="AM89" i="25" l="1"/>
  <c r="AN85" i="25"/>
  <c r="AL92" i="25"/>
  <c r="AL93" i="25" s="1"/>
  <c r="AL96" i="25" s="1"/>
  <c r="AL94" i="25"/>
  <c r="AL90" i="25"/>
  <c r="AL95" i="25" s="1"/>
  <c r="AN89" i="25" l="1"/>
  <c r="AO85" i="25"/>
  <c r="AM92" i="25"/>
  <c r="AM93" i="25" s="1"/>
  <c r="AM96" i="25" s="1"/>
  <c r="AM90" i="25"/>
  <c r="AM95" i="25" s="1"/>
  <c r="AM94" i="25"/>
  <c r="AO89" i="25" l="1"/>
  <c r="AP85" i="25"/>
  <c r="AN92" i="25"/>
  <c r="AN93" i="25" s="1"/>
  <c r="AN96" i="25" s="1"/>
  <c r="AN94" i="25"/>
  <c r="AN90" i="25"/>
  <c r="AN95" i="25" s="1"/>
  <c r="AP89" i="25" l="1"/>
  <c r="AQ85" i="25"/>
  <c r="AO92" i="25"/>
  <c r="AO93" i="25" s="1"/>
  <c r="AO96" i="25" s="1"/>
  <c r="AO94" i="25"/>
  <c r="AO90" i="25"/>
  <c r="AO95" i="25" s="1"/>
  <c r="AQ89" i="25" l="1"/>
  <c r="AR85" i="25"/>
  <c r="AP92" i="25"/>
  <c r="AP93" i="25" s="1"/>
  <c r="AP96" i="25" s="1"/>
  <c r="AP90" i="25"/>
  <c r="AP95" i="25" s="1"/>
  <c r="AP94" i="25"/>
  <c r="AR89" i="25" l="1"/>
  <c r="AS85" i="25"/>
  <c r="AQ92" i="25"/>
  <c r="AQ93" i="25" s="1"/>
  <c r="AQ96" i="25" s="1"/>
  <c r="AQ94" i="25"/>
  <c r="AQ90" i="25"/>
  <c r="AQ95" i="25" s="1"/>
  <c r="AS89" i="25" l="1"/>
  <c r="AT85" i="25"/>
  <c r="AR92" i="25"/>
  <c r="AR93" i="25" s="1"/>
  <c r="AR96" i="25" s="1"/>
  <c r="AR90" i="25"/>
  <c r="AR95" i="25" s="1"/>
  <c r="AR94" i="25"/>
  <c r="AT89" i="25" l="1"/>
  <c r="AU85" i="25"/>
  <c r="AS92" i="25"/>
  <c r="AS93" i="25" s="1"/>
  <c r="AS96" i="25" s="1"/>
  <c r="AS94" i="25"/>
  <c r="AS90" i="25"/>
  <c r="AS95" i="25" s="1"/>
  <c r="AU89" i="25" l="1"/>
  <c r="AV85" i="25"/>
  <c r="AT92" i="25"/>
  <c r="AT93" i="25" s="1"/>
  <c r="AT96" i="25" s="1"/>
  <c r="AT94" i="25"/>
  <c r="AT90" i="25"/>
  <c r="AT95" i="25" s="1"/>
  <c r="AV89" i="25" l="1"/>
  <c r="AW85" i="25"/>
  <c r="AU92" i="25"/>
  <c r="AU93" i="25" s="1"/>
  <c r="AU96" i="25" s="1"/>
  <c r="AU90" i="25"/>
  <c r="AU95" i="25" s="1"/>
  <c r="AU94" i="25"/>
  <c r="AW89" i="25" l="1"/>
  <c r="AX85" i="25"/>
  <c r="AV92" i="25"/>
  <c r="AV93" i="25" s="1"/>
  <c r="AV96" i="25" s="1"/>
  <c r="AV90" i="25"/>
  <c r="AV95" i="25" s="1"/>
  <c r="AV94" i="25"/>
  <c r="AX89" i="25" l="1"/>
  <c r="AY85" i="25"/>
  <c r="AW92" i="25"/>
  <c r="AW93" i="25" s="1"/>
  <c r="AW96" i="25" s="1"/>
  <c r="AW90" i="25"/>
  <c r="AW95" i="25" s="1"/>
  <c r="AW94" i="25"/>
  <c r="AX92" i="25" l="1"/>
  <c r="AX93" i="25" s="1"/>
  <c r="AX96" i="25" s="1"/>
  <c r="AX94" i="25"/>
  <c r="AX90" i="25"/>
  <c r="AX95" i="25" s="1"/>
  <c r="AY89" i="25"/>
  <c r="AZ85" i="25"/>
  <c r="AZ89" i="25" s="1"/>
  <c r="AZ92" i="25" l="1"/>
  <c r="AZ93" i="25" s="1"/>
  <c r="AZ96" i="25" s="1"/>
  <c r="F29" i="25" s="1"/>
  <c r="AZ94" i="25"/>
  <c r="AZ90" i="25"/>
  <c r="AY92" i="25"/>
  <c r="AY93" i="25" s="1"/>
  <c r="AY96" i="25" s="1"/>
  <c r="AY90" i="25"/>
  <c r="AY95" i="25" s="1"/>
  <c r="AY94" i="25"/>
  <c r="AZ95" i="25" l="1"/>
  <c r="F28" i="25" s="1"/>
</calcChain>
</file>

<file path=xl/sharedStrings.xml><?xml version="1.0" encoding="utf-8"?>
<sst xmlns="http://schemas.openxmlformats.org/spreadsheetml/2006/main" count="3511" uniqueCount="1020">
  <si>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</si>
  <si>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</si>
  <si>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</si>
  <si>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</si>
  <si>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</si>
  <si>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</si>
  <si>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</si>
  <si>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</si>
  <si>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</si>
  <si>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</si>
  <si>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</si>
  <si>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</si>
  <si>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</si>
  <si>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</si>
  <si>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</si>
  <si>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</si>
  <si>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</si>
  <si>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</si>
  <si>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</si>
  <si>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</si>
  <si>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</si>
  <si>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</si>
  <si>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</si>
  <si>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</si>
  <si>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</si>
  <si>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</si>
  <si>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</si>
  <si>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</si>
  <si>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</si>
  <si>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</si>
  <si>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</si>
  <si>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</si>
  <si>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</si>
  <si>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</si>
  <si>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</si>
  <si>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</si>
  <si>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</si>
  <si>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</si>
  <si>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</si>
  <si>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</si>
  <si>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</si>
  <si>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</si>
  <si>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</si>
  <si>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</si>
  <si>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</si>
  <si>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</si>
  <si>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</si>
  <si>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</si>
  <si>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</si>
  <si>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</si>
  <si>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</si>
  <si>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</si>
  <si>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</si>
  <si>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</si>
  <si>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</si>
  <si>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</si>
  <si>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</si>
  <si>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</si>
  <si>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</si>
  <si>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</si>
  <si>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</si>
  <si>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</si>
  <si>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</si>
  <si>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</si>
  <si>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</si>
  <si>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</si>
  <si>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</si>
  <si>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</si>
  <si>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</si>
  <si>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</si>
  <si>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</si>
  <si>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</si>
  <si>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</si>
  <si>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</si>
  <si>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</si>
  <si>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</si>
  <si>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</si>
  <si>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</si>
  <si>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</si>
  <si>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</si>
  <si>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</si>
  <si>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</si>
  <si>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</si>
  <si>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</si>
  <si>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</si>
  <si>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</si>
  <si>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</si>
  <si>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</si>
  <si>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</si>
  <si>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</si>
  <si>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</si>
  <si>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</si>
  <si>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</si>
  <si>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</si>
  <si>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</si>
  <si>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</si>
  <si>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</si>
  <si>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</si>
  <si>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</si>
  <si>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</si>
  <si>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</si>
  <si>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</si>
  <si>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</si>
  <si>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</si>
  <si>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</si>
  <si>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</si>
  <si>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</si>
  <si>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</si>
  <si>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</si>
  <si>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</si>
  <si>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</si>
  <si>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</si>
  <si>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</si>
  <si>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</si>
  <si>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</si>
  <si>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</si>
  <si>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</si>
  <si>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</si>
  <si>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</si>
  <si>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</si>
  <si>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</si>
  <si>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</si>
  <si>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</si>
  <si>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</si>
  <si>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</si>
  <si>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</si>
  <si>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</si>
  <si>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</si>
  <si>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</si>
  <si>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</si>
  <si>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</si>
  <si>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</si>
  <si>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</si>
  <si>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</si>
  <si>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</si>
  <si>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</si>
  <si>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</si>
  <si>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</si>
  <si>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</si>
  <si>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</si>
  <si>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</si>
  <si>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</si>
  <si>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</si>
  <si>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</si>
  <si>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</si>
  <si>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</si>
  <si>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</si>
  <si>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</si>
  <si>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</si>
  <si>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</si>
  <si>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</si>
  <si>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</si>
  <si>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</si>
  <si>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</si>
  <si>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</si>
  <si>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</si>
  <si>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</si>
  <si>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</si>
  <si>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</si>
  <si>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</si>
  <si>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</si>
  <si>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</si>
  <si>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</si>
  <si>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</si>
  <si>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</si>
  <si>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</si>
  <si>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</si>
  <si>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</si>
  <si>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</si>
  <si>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</si>
  <si>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</si>
  <si>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</si>
  <si>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</si>
  <si>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</si>
  <si>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</si>
  <si>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</si>
  <si>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</si>
  <si>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</si>
  <si>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</si>
  <si>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</si>
  <si>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</si>
  <si>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</si>
  <si>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</si>
  <si>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</si>
  <si>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</si>
  <si>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</si>
  <si>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</si>
  <si>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</si>
  <si>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</si>
  <si>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</si>
  <si>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</si>
  <si>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</si>
  <si>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</si>
  <si>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</si>
  <si>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</si>
  <si>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</si>
  <si>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</si>
  <si>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</si>
  <si>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</si>
  <si>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</si>
  <si>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</si>
  <si>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</si>
  <si>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</si>
  <si>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</si>
  <si>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</si>
  <si>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</si>
  <si>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</si>
  <si>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</si>
  <si>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</si>
  <si>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</si>
  <si>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</si>
  <si>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</si>
  <si>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</si>
  <si>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</si>
  <si>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</si>
  <si>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</si>
  <si>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</si>
  <si>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</si>
  <si>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</si>
  <si>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</si>
  <si>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</si>
  <si>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</si>
  <si>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</si>
  <si>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</si>
  <si>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</si>
  <si>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</si>
  <si>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</si>
  <si>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</si>
  <si>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</si>
  <si>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</si>
  <si>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</si>
  <si>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</si>
  <si>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</si>
  <si>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</si>
  <si>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</si>
  <si>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</si>
  <si>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</si>
  <si>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</si>
  <si>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</si>
  <si>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</si>
  <si>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</si>
  <si>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</si>
  <si>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</si>
  <si>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</si>
  <si>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</si>
  <si>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</si>
  <si>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</si>
  <si>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</si>
  <si>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</si>
  <si>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</si>
  <si>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</si>
  <si>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</si>
  <si>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</si>
  <si>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</si>
  <si>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</si>
  <si>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</si>
  <si>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</si>
  <si>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</si>
  <si>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</si>
  <si>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</si>
  <si>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</si>
  <si>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</si>
  <si>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</si>
  <si>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</si>
  <si>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</si>
  <si>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</si>
  <si>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</si>
  <si>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</si>
  <si>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</si>
  <si>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</si>
  <si>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</si>
  <si>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</si>
  <si>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</si>
  <si>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</si>
  <si>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</si>
  <si>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</si>
  <si>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</si>
  <si>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</si>
  <si>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</si>
  <si>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</si>
  <si>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</si>
  <si>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</si>
  <si>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</si>
  <si>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</si>
  <si>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</si>
  <si>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</si>
  <si>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</si>
  <si>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</si>
  <si>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</si>
  <si>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</si>
  <si>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</si>
  <si>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</si>
  <si>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</si>
  <si>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</si>
  <si>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</si>
  <si>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</si>
  <si>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</si>
  <si>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</si>
  <si>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</si>
  <si>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</si>
  <si>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</si>
  <si>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</si>
  <si>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</si>
  <si>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</si>
  <si>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</si>
  <si>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</si>
  <si>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</si>
  <si>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</si>
  <si>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</si>
  <si>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</si>
  <si>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</si>
  <si>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</si>
  <si>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</si>
  <si>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</si>
  <si>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</si>
  <si>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</si>
  <si>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</si>
  <si>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</si>
  <si>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</si>
  <si>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</si>
  <si>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</si>
  <si>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</si>
  <si>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</si>
  <si>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</si>
  <si>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</si>
  <si>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</si>
  <si>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</si>
  <si>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</si>
  <si>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</si>
  <si>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</si>
  <si>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</si>
  <si>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</si>
  <si>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</si>
  <si>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</si>
  <si>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</si>
  <si>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</si>
  <si>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</si>
  <si>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</si>
  <si>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</si>
  <si>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</si>
  <si>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</si>
  <si>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</si>
  <si>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</si>
  <si>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</si>
  <si>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</si>
  <si>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</si>
  <si>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</si>
  <si>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</si>
  <si>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</si>
  <si>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</si>
  <si>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</si>
  <si>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</si>
  <si>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</si>
  <si>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</si>
  <si>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</si>
  <si>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</si>
  <si>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</si>
  <si>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</si>
  <si>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</si>
  <si>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</si>
  <si>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</si>
  <si>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</si>
  <si>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</si>
  <si>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</si>
  <si>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</si>
  <si>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</si>
  <si>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</si>
  <si>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</si>
  <si>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</si>
  <si>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</si>
  <si>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</si>
  <si>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</si>
  <si>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</si>
  <si>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</si>
  <si>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</si>
  <si>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</si>
  <si>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</si>
  <si>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</si>
  <si>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</si>
  <si>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</si>
  <si>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</si>
  <si>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</si>
  <si>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</si>
  <si>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</si>
  <si>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</si>
  <si>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</si>
  <si>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</si>
  <si>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</si>
  <si>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</si>
  <si>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</si>
  <si>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</si>
  <si>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</si>
  <si>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</si>
  <si>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</si>
  <si>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</si>
  <si>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</si>
  <si>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</si>
  <si>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</si>
  <si>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</si>
  <si>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</si>
  <si>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</si>
  <si>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</si>
  <si>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</si>
  <si>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</si>
  <si>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</si>
  <si>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</si>
  <si>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</si>
  <si>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</si>
  <si>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</si>
  <si>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</si>
  <si>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</si>
  <si>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</si>
  <si>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</si>
  <si>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</si>
  <si>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</si>
  <si>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</si>
  <si>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</si>
  <si>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</si>
  <si>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</si>
  <si>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</si>
  <si>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ТюмРС</t>
  </si>
  <si>
    <t>Реконструкция и техперевооружение электросетевых объектов</t>
  </si>
  <si>
    <t>12.2018;
12.2018</t>
  </si>
  <si>
    <t>2015.0930</t>
  </si>
  <si>
    <t>ПИР</t>
  </si>
  <si>
    <t>Выполнение проектных и изыскательских работ по реконструкции ВЛ-10кВ в Центральном РЭС Тюменского ТПО филиала АО"Тюменьэнерго" Тюменские распределительные сети</t>
  </si>
  <si>
    <t>Предварительный расчет стоимости</t>
  </si>
  <si>
    <t>ОЗП</t>
  </si>
  <si>
    <t>ООО "Енисей Инжиниринг"</t>
  </si>
  <si>
    <t>ООО "М-Сетьстрой"</t>
  </si>
  <si>
    <t>ООО "Ремикон"</t>
  </si>
  <si>
    <t>ООО "Элвест"</t>
  </si>
  <si>
    <t>567494</t>
  </si>
  <si>
    <t>www.b2b-energo.ru</t>
  </si>
  <si>
    <t>13.10.2015</t>
  </si>
  <si>
    <t>29.10.2015</t>
  </si>
  <si>
    <t>30.11.2015</t>
  </si>
  <si>
    <t>17.12.2015</t>
  </si>
  <si>
    <t>25.12.2015</t>
  </si>
  <si>
    <t>30.06.2017</t>
  </si>
  <si>
    <t>В связи с дозапросом необходимых документов и разъяснений у Участников итоги были подведены позже. Договор заключенв срок, указанный в КД, не превышающий 20 рабочих дней от даты подведения итогов по закупке.</t>
  </si>
  <si>
    <t>ВЛ-10кВ ф.Щербак от ПС-110/10кВ «Борки»</t>
  </si>
  <si>
    <t>ВЛ-10кВ ф.Щербак от ПС-110/10кВ «Борки» отпайка на ТП-10/0,4кВ №113 участок опор №1-2</t>
  </si>
  <si>
    <t>А-50,
А-70</t>
  </si>
  <si>
    <t>СИП-3 1х70</t>
  </si>
  <si>
    <t>ВЛ</t>
  </si>
  <si>
    <t>ВЛЗ</t>
  </si>
  <si>
    <t>0,140</t>
  </si>
  <si>
    <t>П10-7ДБ</t>
  </si>
  <si>
    <t>ПоБ10-2</t>
  </si>
  <si>
    <t xml:space="preserve">Акт ТО </t>
  </si>
  <si>
    <t>Срок использования продлён на 5 лет</t>
  </si>
  <si>
    <t>нет</t>
  </si>
  <si>
    <t>ВЛ-10кВ ф.Щербак от ПС-110/10кВ «Борки» участок опор №1-№295</t>
  </si>
  <si>
    <t>16,6</t>
  </si>
  <si>
    <t>ВЛ-10кВ ф.Щербак от ПС-110/10кВ «Борки» отпайка на ТП-10/0,4кВ №224 участок опор №1-12, отпайка на ТП-10/0,4кВ №461, №462 участок опор №1-9, отпайка на ТП-10/0,4кВ №215, №216, №124 участок опор №1-13</t>
  </si>
  <si>
    <t>2,0</t>
  </si>
  <si>
    <t>ВЛ-10кВ ф. Янтык от ПС-110/10кВ «Каскара»</t>
  </si>
  <si>
    <t>ВЛ-10кВ ф. Янтык от ПС-110/10кВ «Каскара» участок опор №26-№311, ВЛ-10кВ ф. Янтык от ПС-110/10кВ «Каскара» отпайка на ТП-10/0,4кВ №197 участок опор №1-№2, ВЛ-10кВ ф. Янтык от ПС-110/10кВ «Каскара» отпайка на Р-491 участок опор №1-№56, ВЛ-10кВ ф. Янтык от ПС-110/10кВ «Каскара» отпайка на ТП-10/0,4кВ №430 участок опор №2-№1</t>
  </si>
  <si>
    <t>17,170</t>
  </si>
  <si>
    <t>ВЛ-10кВ ф. Янтык от ПС-110/10кВ «Каскара» отпайка на ТП-10/0,4кВ №376 участок опор №1-№21</t>
  </si>
  <si>
    <t>0,920</t>
  </si>
  <si>
    <t>ВЛ-10кВ ф. Водозабор от ПС-110/10кВ «Чикча»</t>
  </si>
  <si>
    <t>ВЛ-10кВ ф. Водозабор от ПС-110/10кВ «Чикча» участок опор №1-№55, ВЛ-10кВ ф. Водозабор от ПС-110/10кВ «Чикча» отпайка на ТП-10/0,4кВ №173 участок опор №1-№12, ВЛ-10кВ ф. Водозабор от ПС-110/10кВ «Чикча» отпайка на ТП-10/0,4кВ №388 участок опор №1-№3, ВЛ-10кВ ф. Водозабор от ПС-110/10кВ «Чикча» отпайка на ТП-10/0,4кВ №232 участок опор №1-№2, ВЛ-10кВ ф. Водозабор от ПС-110/10кВ «Чикча» отпайка на ТП-10/0,4кВ №231 участок опор №1-№3, ВЛ-10кВ ф. Водозабор от ПС-110/10кВ «Чикча» отпайка на ТП-10/0,4кВ №208 участок опор №1-№2</t>
  </si>
  <si>
    <t>4,65</t>
  </si>
  <si>
    <t>ВЛ-10кВ ф. Мулаши от ПС-110/10кВ «Винзили»</t>
  </si>
  <si>
    <t>ВЛ-10кВ ф. Мулаши от ПС-110/10кВ «Винзили» участок опор №279-№394</t>
  </si>
  <si>
    <t>5,6</t>
  </si>
  <si>
    <t>ВЛ-10кВ ф. Мулаши от ПС-110/10кВ «Винзили» участок опор №69-№279, ВЛ-10кВ ф. Мулаши от ПС-110/10кВ «Винзили» отпайка на ТП-10/0,4кВ №474 участок опор №1-№7, ВЛ-10кВ ф. Мулаши от ПС-110/10кВ «Винзили» отпайка на ТП-10/0,4кВ №345 участок опор №1-№10</t>
  </si>
  <si>
    <t>13,7</t>
  </si>
  <si>
    <t>ВЛ-10кВ ф. Мулаши от ПС-110/10кВ «Винзили» отпайка на ТП-10/0,4кВ №357 участок опор №1-№13</t>
  </si>
  <si>
    <t>0,560</t>
  </si>
  <si>
    <t>ВЛ-10кВ ф. Мулаши от ПС-110/10кВ «Винзили» отпайка на ТП-10/0,4кВ №481 участок опор №1-№2</t>
  </si>
  <si>
    <t>0,03</t>
  </si>
  <si>
    <t>ВЛ-10кВ ф. Леваши от ПС-110/10кВ «Червишево»</t>
  </si>
  <si>
    <t>ВЛ-10кВ ф. Леваши от ПС-110/10кВ «Червишево» участок опор №20-№113</t>
  </si>
  <si>
    <t>1,9</t>
  </si>
  <si>
    <t>ВЛ-10кВ ф. Леваши от ПС-110/10кВ «Червишево» участок опор №1-№19а</t>
  </si>
  <si>
    <t>1,3</t>
  </si>
  <si>
    <t>ВЛ-10кВ ф. Леваши от ПС-110/10кВ «Червишево» участок опор №113-№236</t>
  </si>
  <si>
    <t>ВЛ-10кВ ф. Леваши от ПС-110/10кВ «Червишево» отпайка на ТП-10/0,4кВ №318 участок опор №1-№11, ВЛ-10кВ ф. Леваши от ПС-110/10кВ «Червишево» отпайка на ТП-10/0,4кВ №327 участок опор №1-№3</t>
  </si>
  <si>
    <t>5,100</t>
  </si>
  <si>
    <t>ВЛ-10кВ ф. Червишево-1 от ПС-110/10кВ «Червишево»</t>
  </si>
  <si>
    <t>ВЛ-10кВ ф. Червишево-1 от ПС-110/10кВ «Червишево» участок опор №1-№40, ВЛ-10кВ ф. Червишево-1 от ПС-110/10кВ «Червишево» отпайка на ТП-10/0,4кВ №381 участок опор №1-№2, ВЛ-10кВ ф. Червишево-1 от ПС-110/10кВ «Червишево» отпайка на ТП-10/0,4кВ №312 участок опор №1-№5</t>
  </si>
  <si>
    <t>2,5</t>
  </si>
  <si>
    <t>ВЛ-10кВ ф. Червишево-2 от ПС-110/10кВ «Червишево»</t>
  </si>
  <si>
    <t>ВЛ-10кВ ф. Червишево-2 от ПС-110/10кВ «Червишево» участок опор №1-№55</t>
  </si>
  <si>
    <t>2,6</t>
  </si>
  <si>
    <t>ВЛ-10кВ ф. Червишево-2 от ПС-110/10кВ «Червишево» отпайка на ТП-10/0,4кВ №286 участок опор №1-№12, ВЛ-10кВ ф. Червишево-2 от ПС-110/10кВ «Червишево» отпайка на ТП-10/0,4кВ №409 участок опор №1-№2 ВЛ-10кВ ф. Червишево-2 от ПС-110/10кВ «Червишево» отпайка на ТП-10/0,4кВ №265 участок опор №1-№2, ВЛ-10кВ ф. Червишево-2 от ПС-110/10кВ «Червишево» отпайка на ТП-10/0,4кВ №266 участок опор №1-№2, ВЛ-10кВ ф. Червишево-2 от ПС-110/10кВ «Червишево» отпайка на ТП-10/0,4кВ №308 участок опор №1-№5, ВЛ-10кВ ф. Червишево-2 от ПС-110/10кВ «Червишево» отпайка на ТП-10/0,4кВ №267 участок опор №1-№5</t>
  </si>
  <si>
    <t>1,5</t>
  </si>
  <si>
    <t>ВЛ-10кВ ф. Червишево-2 от ПС-110/10кВ «Червишево» отпайка на ТП-10/0,4кВ №269а участок опор №1-№10, ВЛ-10кВ ф. Червишево-2 от ПС-110/10кВ «Червишево» отпайка на ТП-10/0,4кВ №433 участок опор №1-№2</t>
  </si>
  <si>
    <t>0,200</t>
  </si>
  <si>
    <t>ВЛ-10кВ ф. Кордон от ПС-220/110/10кВ «Ожогино»</t>
  </si>
  <si>
    <t>ВЛ-10кВ ф. Кордон от ПС-220/110/10кВ «Ожогино» участок опор №1-№150, ВЛ-10кВ ф. Кордон от ПС-220/110/10кВ «Ожогино» отпайка на ТП-10/0,4кВ №2 участок опор №1-№4, ВЛ-10кВ ф. Кордон от ПС-220/110/10кВ «Ожогино» отпайка на ТП-10/0,4кВ №423 участок опор №1-№2, ВЛ-10кВ ф. Кордон от ПС-220/110/10кВ «Ожогино» отпайка на ТП-10/0,4кВ №456 участок опор №1-№2, ВЛ-10кВ ф. Кордон от ПС-220/110/10кВ «Ожогино» отпайка на ТП-10/0,4кВ №30 участок опор №1-№5, ВЛ-10кВ ф. Кордон от ПС-220/110/10кВ «Ожогино» отпайка на ТП-10/0,4кВ №14 участок опор №1-№7,</t>
  </si>
  <si>
    <t>5,65</t>
  </si>
  <si>
    <t>ВЛ-10кВ ф. Кордон от ПС-220/110/10кВ «Ожогино» отпайка на ТП-10/0,4кВ №411 участок опор №1-№5</t>
  </si>
  <si>
    <t>0,250</t>
  </si>
  <si>
    <t>ВЛ-10кВ ф. Совхозный от ПС-110/10кВ «Нариманово»</t>
  </si>
  <si>
    <t>ВЛ-10кВ ф. Совхозный от ПС-110/10кВ «Нариманово» участок опор №1-№109</t>
  </si>
  <si>
    <t>6,81</t>
  </si>
  <si>
    <t>Предпроектный и проектный этап</t>
  </si>
  <si>
    <t>Заключение договора на ТП</t>
  </si>
  <si>
    <t>не требуется</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</si>
  <si>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</si>
  <si>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</si>
  <si>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</si>
  <si>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</si>
  <si>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</si>
  <si>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</si>
  <si>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</si>
  <si>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</si>
  <si>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</si>
  <si>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</si>
  <si>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</si>
  <si>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</si>
  <si>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</si>
  <si>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</si>
  <si>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</si>
  <si>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</si>
  <si>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</si>
  <si>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</si>
  <si>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</si>
  <si>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</si>
  <si>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</si>
  <si>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</si>
  <si>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</si>
  <si>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</si>
  <si>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</si>
  <si>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</si>
  <si>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</si>
  <si>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</si>
  <si>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</si>
  <si>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</si>
  <si>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</si>
  <si>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</si>
  <si>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</si>
  <si>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</si>
  <si>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</si>
  <si>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ВЛ 10 кВ</t>
  </si>
  <si>
    <t>не применимо</t>
  </si>
  <si>
    <t>Тюм.область</t>
  </si>
  <si>
    <t>Тюменский 
район</t>
  </si>
  <si>
    <t>не относится</t>
  </si>
  <si>
    <t>+</t>
  </si>
  <si>
    <t>С</t>
  </si>
  <si>
    <t xml:space="preserve">Наименование объекта </t>
  </si>
  <si>
    <t xml:space="preserve"> Реконструкция ВЛ-10 кВ в Центральном РЭС (1 этап)</t>
  </si>
  <si>
    <t>- по договорам подряда (в разбивке по каждому подрядчику и по договорам):</t>
  </si>
  <si>
    <t>объем заключенного договора 16/458 от 25.12.2015 . ООО "Енисей Инжиниринг"    в ценах 2015 года с НДС, млн. руб</t>
  </si>
  <si>
    <t>объем заключенного договора 16/2017/472 от 27.12.2017 . ООО "МАГНА КОНСАЛТ"    в ценах 2017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</si>
  <si>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</si>
  <si>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</si>
  <si>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123-45-17 от 06.10.2017 . Департамент лесного комплекса Тюменской области   в ценах 2017 года с НДС, млн. руб</t>
  </si>
  <si>
    <t>объем заключенного договора 128-45-17 от 18.10.2017 . Департамент лесного комплекса Тюменской области   в ценах 2017 года с НДС, млн. руб</t>
  </si>
  <si>
    <t>объем заключенного договора 132-45-17 от 18.10.2017 . Департамент лесного комплекса Тюменской области   в ценах 2017 года с НДС, млн. руб</t>
  </si>
  <si>
    <t>объем заключенного договора 134-45-17 от 18.10.2017 . Департамент лесного комплекса Тюменской области   в ценах 2017 года с НДС, млн. руб</t>
  </si>
  <si>
    <t>объем заключенного договора 141-45-17 от 13.11.2017 . Департамент лесного комплекса Тюменской области   в ценах 2017 года с НДС, млн. руб</t>
  </si>
  <si>
    <t>объем заключенного договора 23-40/2723-00 от 17.04.2017 . Департамент имущественных отношений Тюменской области   в ценах 2017 года с НДС, млн. руб</t>
  </si>
  <si>
    <t>объем заключенного договора 23-40/2424-09 от 21.12.2016 . Департамент имущественных отношений Тюменской области   в ценах 2016 года с НДС, млн. руб</t>
  </si>
  <si>
    <t>объем заключенного договора 23-40/2423-05 от 21.12.2016 . Департамент имущественных отношений Тюменской области   в ценах 2016 года с НДС, млн. руб</t>
  </si>
  <si>
    <t>объем заключенного договора 23-40/2625 от 10.03.2017 . Департамент имущественных отношений Тюменской области   в ценах 2017 года с НДС, млн. руб</t>
  </si>
  <si>
    <t>объем заключенного договора 23-40/2655-23 от 27.03.2017 . Департамент имущественных отношений Тюменской области   в ценах 2017 года с НДС, млн. руб</t>
  </si>
  <si>
    <t>объем заключенного договора 23-40/2738-23 от 20.04.2017 . Департамент имущественных отношений Тюменской области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</si>
  <si>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</si>
  <si>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</si>
  <si>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</si>
  <si>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"Енисей Инжиниринг"</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</si>
  <si>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</si>
  <si>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</si>
  <si>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</si>
  <si>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</si>
  <si>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</si>
  <si>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</si>
  <si>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</si>
  <si>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</si>
  <si>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</si>
  <si>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</si>
  <si>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2017.1037</t>
  </si>
  <si>
    <t/>
  </si>
  <si>
    <t>СМР</t>
  </si>
  <si>
    <t>Выполнение работ по реконструкции ВЛ-10 кВ в Центральном РЭС (ф.Червишево-1, ф.Водозабор, ф. Янтык, ф. Зырянка)Тюменского ТПО филиала АО "Тюменьэнерго" - "Тюменские распределительные сети"</t>
  </si>
  <si>
    <t>Проектно-сметная документация</t>
  </si>
  <si>
    <t>ВЗ</t>
  </si>
  <si>
    <t>ООК</t>
  </si>
  <si>
    <t>ООО "Магна Консалт"</t>
  </si>
  <si>
    <t>910962</t>
  </si>
  <si>
    <t>24.10.2017</t>
  </si>
  <si>
    <t>25.10.2017</t>
  </si>
  <si>
    <t>24.11.2017</t>
  </si>
  <si>
    <t>11.12.2017</t>
  </si>
  <si>
    <t>29.12.2017</t>
  </si>
  <si>
    <t>27.12.2017</t>
  </si>
  <si>
    <t>25.12.2017</t>
  </si>
  <si>
    <t>25.10.2018</t>
  </si>
  <si>
    <t>ЗАО МК №54 "СЭСС"</t>
  </si>
  <si>
    <t>объем заключенного договора 163-Р-ТР от 01.09.2017 . Департамент имущественных отношений Тюменской области   в ценах 2017 года с НДС, млн. руб</t>
  </si>
  <si>
    <t>объем заключенного договора 67-Р-ТР от 13.06.2017 . Департамент имущественных отношений Тюменской области   в ценах 2017 года с НДС, млн. руб</t>
  </si>
  <si>
    <t>объем заключенного договора 268-Р-ТР от 19.10.2017 . Департамент имущественных отношений Тюменской области   в ценах 2017 года с НДС, млн. руб</t>
  </si>
  <si>
    <t>объем заключенного договора 52-Р-ТР от 24.05.2017 . Департамент имущественных отношений Тюменской области   в ценах 2017 года с НДС, млн. руб</t>
  </si>
  <si>
    <t>объем заключенного договора 23-40/2387-20 от 15.12.2016 . Департамент имущественных отношений Тюменской области   в ценах 2016 года с НДС, млн. руб</t>
  </si>
  <si>
    <t>объем заключенного договора 23-40/2401-12 от 19.12.2016 . Департамент имущественных отношений Тюменской области   в ценах 2016 года с НДС, млн. руб</t>
  </si>
  <si>
    <t>объем заключенного договора 23-40/2632-16 от 17.03.2017 . Департамент имущественных отношений Тюменской области   в ценах 2017 года с НДС, млн. руб</t>
  </si>
  <si>
    <t>объем заключенного договора 23-40/2732-00 от 17.04.2017 . Департамент имущественных отношений Тюменской области   в ценах 2017 года с НДС, млн. руб</t>
  </si>
  <si>
    <t>объем заключенного договора 23-40/2629-16 от 17.03.2017 . Департамент имущественных отношений Тюменской области   в ценах 2017 года с НДС, млн. руб</t>
  </si>
  <si>
    <t>объем заключенного договора 53-45-18 от 23.08.2018 . Департамент лесного комплекса Тюменской области   в ценах 2018 года с НДС, млн. руб</t>
  </si>
  <si>
    <t>объем заключенного договора 82-45-18 от 27.09.2018 . Департамент лесного комплекса Тюменской области   в ценах 2018 года с НДС, млн. руб</t>
  </si>
  <si>
    <t>объем заключенного договора 135-Р-ТР от 03.08.2017 . Департамент имущественных отношений Тюменской области   в ценах 2017 года с НДС, млн. руб</t>
  </si>
  <si>
    <t>объем заключенного договора 55-Р-ТР от 24.05.2017 . Департамент имущественных отношений Тюменской области   в ценах 2017 года с НДС, млн. руб</t>
  </si>
  <si>
    <t>Расчет арендной платы</t>
  </si>
  <si>
    <t>МЗ ЕП</t>
  </si>
  <si>
    <t>18.10.2017</t>
  </si>
  <si>
    <t>ПЗ ЕП</t>
  </si>
  <si>
    <t>20.12.2019</t>
  </si>
  <si>
    <t>Расчет платы использования земель</t>
  </si>
  <si>
    <t>23.08.2018</t>
  </si>
  <si>
    <t>2018.0628</t>
  </si>
  <si>
    <t>12.2018;
12.2019</t>
  </si>
  <si>
    <t>Выполнение работ по реконструкции ВЛ-10 кВ в Центральном РЭС (ф.Перевалово, ф.Решетниково, ф.Щербак, ф.Каменка,ф.Космаково) филиала АО "Тюменьэнерго" - "Тюменские распределительные сети"</t>
  </si>
  <si>
    <t>1047522</t>
  </si>
  <si>
    <t>27.06.2018</t>
  </si>
  <si>
    <t>13.08.2018</t>
  </si>
  <si>
    <t>24.09.2018</t>
  </si>
  <si>
    <t>28.09.2018</t>
  </si>
  <si>
    <t>22.10.2018</t>
  </si>
  <si>
    <t>01.01.2019</t>
  </si>
  <si>
    <t>31.01.2020</t>
  </si>
  <si>
    <t>В связи с проведением дозапроса, повторным рассмотрением заявок участников, а также с решением комиссии о проведениипереторжки 18.09.2018, сроки, указанные в извещении, были нарушены</t>
  </si>
  <si>
    <t>ООО "РДК "Электрические сети"</t>
  </si>
  <si>
    <t>ООО "ЭлектроСтрой"</t>
  </si>
  <si>
    <t>ООО "Энергофонд"</t>
  </si>
  <si>
    <t>объем заключенного договора 23-40/2726-23 от 17.04.2018 . Департамент имущественных отношений Тюменской области   в ценах 2018 года с НДС, млн. руб</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</si>
  <si>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</si>
  <si>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</si>
  <si>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</si>
  <si>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</si>
  <si>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</si>
  <si>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</si>
  <si>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</si>
  <si>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</si>
  <si>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</si>
  <si>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</si>
  <si>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</si>
  <si>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</si>
  <si>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</si>
  <si>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</si>
  <si>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</si>
  <si>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</si>
  <si>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</si>
  <si>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</si>
  <si>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</si>
  <si>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</si>
  <si>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</si>
  <si>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</si>
  <si>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</si>
  <si>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</si>
  <si>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 xml:space="preserve">ВЛ 0.4 кВ - 2,098 млн.руб. без НДС                                                                                                                                              ВЛ 10 кВ - 2,398 млн.руб. без НДС                                                                                             </t>
  </si>
  <si>
    <t>замена провода на СИП – 127,704 км., замены опор на ж/б</t>
  </si>
  <si>
    <t>128,55 км;    26 шт.</t>
  </si>
  <si>
    <t>ООО "СОЮЗ-ЭНЕРГО"</t>
  </si>
  <si>
    <t>ООО "ТД "КамаПромКабель"</t>
  </si>
  <si>
    <t>OOO "ТОРГОВЫЙ ДОМ "ЛЮДИНОВОКАБЕЛЬ"</t>
  </si>
  <si>
    <t>ООО "Ункомтех Инжиниринг"</t>
  </si>
  <si>
    <t>30.10.2019</t>
  </si>
  <si>
    <t>26.07.2019</t>
  </si>
  <si>
    <t>31.07.2019</t>
  </si>
  <si>
    <t>18.07.2019</t>
  </si>
  <si>
    <t>05.07.2019</t>
  </si>
  <si>
    <t>24.06.2019</t>
  </si>
  <si>
    <t>07.06.2019</t>
  </si>
  <si>
    <t>31.05.2019</t>
  </si>
  <si>
    <t>www.roseltorg.ru</t>
  </si>
  <si>
    <t>31907969148</t>
  </si>
  <si>
    <t>ООО "ПО "Гарантия"</t>
  </si>
  <si>
    <t>ОК</t>
  </si>
  <si>
    <t>АО "ЦТЗ"</t>
  </si>
  <si>
    <t>Поставка кабельно-проводниковой продукции для реконструкции ВЛ 10 кВ в Центральном РЭС (ф. Перевалово, ф.Решетниково,ф.Щербак, ф.Каменка, ф.Космаково) филиала АО "Тюменьэнерго" - "Тюменские распределительные сети"</t>
  </si>
  <si>
    <t>12.2023;
12.2023</t>
  </si>
  <si>
    <t>Новое строительство и расширение электросетевых объектов</t>
  </si>
  <si>
    <t>2019.0255</t>
  </si>
  <si>
    <t>СЦ ЕП</t>
  </si>
  <si>
    <t>Договор аренды от 21.06.2019 №130-45-19</t>
  </si>
  <si>
    <t>Соглашение о сервитуте №101-ст от 20.06.2018</t>
  </si>
  <si>
    <t>Соглашение о сервитуте №78-ст от 10.05.2017</t>
  </si>
  <si>
    <t>Разрешение №55-р-ТР от 24.05.2017</t>
  </si>
  <si>
    <t>Договор аренды №23-40/2726-23 от 17.04.2017</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</si>
  <si>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</si>
  <si>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</si>
  <si>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</si>
  <si>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</si>
  <si>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</si>
  <si>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</si>
  <si>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</si>
  <si>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</si>
  <si>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</si>
  <si>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</si>
  <si>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</si>
  <si>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</si>
  <si>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</si>
  <si>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</si>
  <si>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</si>
  <si>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</si>
  <si>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</si>
  <si>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</si>
  <si>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</si>
  <si>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</si>
  <si>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</si>
  <si>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</si>
  <si>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</si>
  <si>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</si>
  <si>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</si>
  <si>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</si>
  <si>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</si>
  <si>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</si>
  <si>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</si>
  <si>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</si>
  <si>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</si>
  <si>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</si>
  <si>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</si>
  <si>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</si>
  <si>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</si>
  <si>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</si>
  <si>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</si>
  <si>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</si>
  <si>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</si>
  <si>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</si>
  <si>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F_TP3300.VL.0064</t>
  </si>
  <si>
    <t>Оказание услуг по организации проведения закупочных процедур на поставку силовых трансформаторов напряжением 35-220 кВ</t>
  </si>
  <si>
    <t>ОАО "Россети"</t>
  </si>
  <si>
    <t xml:space="preserve"> -</t>
  </si>
  <si>
    <t>НИИЦ МРСК ОАО</t>
  </si>
  <si>
    <t>430549</t>
  </si>
  <si>
    <t>05.11.2014</t>
  </si>
  <si>
    <t>01.12.2014</t>
  </si>
  <si>
    <t>До исполнения всех обязательств</t>
  </si>
  <si>
    <t>В связи с приостановкой процедуры закупки по решению ФАС</t>
  </si>
  <si>
    <t>Энерго-Плюс ООО</t>
  </si>
  <si>
    <t>ИНТЕР РАО-Центр управления закупками ООО</t>
  </si>
  <si>
    <t>ООО Энергосанаб ООО</t>
  </si>
  <si>
    <t>Энергоспецтехремонт ОАО</t>
  </si>
  <si>
    <t>Аренда земельного участка для реконструкции ЦРЭС (ф.Кардон)</t>
  </si>
  <si>
    <t>ФКУ "Уралуправтодор"</t>
  </si>
  <si>
    <t>13.01.2020</t>
  </si>
  <si>
    <t>12.01.2023</t>
  </si>
  <si>
    <t>Аренда земли НДС не облагается. Сумма договора 123.96 руб. Аналитическая записка Т13/01/1856 от 27.02.2020</t>
  </si>
  <si>
    <t>Закупка проведена по 2-м объектам ИПР, по результатам которой заключен договор на 26.821.837,78 руб. с НДС. Объем договора на данный объект составляет 12.687.014.26 руб. с НДС.</t>
  </si>
  <si>
    <t>ТюмЭС</t>
  </si>
  <si>
    <t>Поставка проводниковой продукции для реконструкции ВЛ-10 кВ в Центральном РЭС (ф. Кордон, ф.Леваши) филиала АО"Тюменьэнерго" - "Тюменские распределительные сети"</t>
  </si>
  <si>
    <t>Предварительный расчет стоимости работ</t>
  </si>
  <si>
    <t>ОА</t>
  </si>
  <si>
    <t>31908442313</t>
  </si>
  <si>
    <t>25.10.2019</t>
  </si>
  <si>
    <t>11.11.2019</t>
  </si>
  <si>
    <t>28.11.2019</t>
  </si>
  <si>
    <t>18.12.2019</t>
  </si>
  <si>
    <t>20.05.2020</t>
  </si>
  <si>
    <t>ООО "РЭСК"</t>
  </si>
  <si>
    <t>Выполнение работ по реконструкции ВЛ-10 кВ в Центральном РЭС (ф. Кордон, ф.Леваши) филиала АО "Тюменьэнерго" -"Тюменские распределительные сети"</t>
  </si>
  <si>
    <t>ООО "Энергия"</t>
  </si>
  <si>
    <t>31908238940</t>
  </si>
  <si>
    <t>27.08.2019</t>
  </si>
  <si>
    <t>11.09.2019</t>
  </si>
  <si>
    <t>11.10.2019</t>
  </si>
  <si>
    <t>31.10.2019</t>
  </si>
  <si>
    <t>01.11.2019</t>
  </si>
  <si>
    <t>15.11.2020</t>
  </si>
  <si>
    <t>ООО "ПК СтройКомплект"</t>
  </si>
  <si>
    <t>ООО "ЭЛЕН-Техно"</t>
  </si>
  <si>
    <t>Закупка проведена по 2-м объектам ИПР, по результатам которой заключен договор на 138.221.085,00 руб. с НДС. Объем договора на данный объект составляет 73.840.337,50 руб. с НДС.</t>
  </si>
  <si>
    <t>аренда лесного участка для реконстркуции объекта "Электросетевой комплекс от ПС 110/10 кВ "Винзили" ВЛ 10 кВ ф. Насосная с ВЛ 0,4 кВ"</t>
  </si>
  <si>
    <t>Департамент лесного комплекса  Тюменской области</t>
  </si>
  <si>
    <t>31.12.2018</t>
  </si>
  <si>
    <t>аренда лесного участка для реконструкции объекта "Электросетевой комплекс ВЛ-10 кВ ф. Леваши от ПС 110/10 кВ "Червишево"</t>
  </si>
  <si>
    <t>аренда лесного участка № 53-45-18 от 23.08.2018 для реконструкции объекта "Электросетевой комплекс ВЛ-10 кВ ф. Чикча от ПС 110/10 кВ "Борки"</t>
  </si>
  <si>
    <t>аренда лесного участка № 50-45-18 от 23.08.2018 для реконструкции объекта "Электросетевой комплекс ВЛ-10 кВ ф. Леваши от ПС 110/10 кВ "Червишево"</t>
  </si>
  <si>
    <t>Департамент имущественных отношений Тюменской области</t>
  </si>
  <si>
    <t>18.09.2017</t>
  </si>
  <si>
    <t>аренда земельного участка для реконструкции ЭСК ВЛ; КЛ-10 кВ ф. Муллаши с ВЛ-0,4 кВ от ПС 110/10 кВ "Винзили"</t>
  </si>
  <si>
    <t>22.09.2017</t>
  </si>
  <si>
    <t>объем заключенного договора 16/2019/123 от 26.07.2019 . ООО "ПО "Гарантия"    в ценах 2019 года с НДС, млн. руб</t>
  </si>
  <si>
    <t>объем заключенного договора 16/2019/187 от 01.11.2019 . ООО "Энергия"    в ценах 2019 года с НДС, млн. руб</t>
  </si>
  <si>
    <t>объем заключенного договора 16/2019/214 от 20.12.2019 . ООО "ПО "Гарантия"    в ценах 2019 года с НДС, млн. руб</t>
  </si>
  <si>
    <t>объем заключенного договора 17/1 от 06.11.2015 . АО "ЦТЗ"    в ценах 2015 года с НДС, млн. руб</t>
  </si>
  <si>
    <t>объем заключенного договора 50-45-18 от 23.08.2018 . Департамент лесного комплекса Тюменской области   в ценах 2018 года с НДС, млн. руб</t>
  </si>
  <si>
    <t>объем заключенного договора 78-СТ от 10.05.2018 . Департамент имущественных отношений Тюменской области   в ценах 2018 года с НДС, млн. руб</t>
  </si>
  <si>
    <t>объем заключенного договора 101-СТ от 20.06.2018 . Департамент имущественных отношений Тюменской области   в ценах 2018 года с НДС, млн. руб</t>
  </si>
  <si>
    <t>объем заключенного договора 126-СТ от 13.08.2018 . Департамент имущественных отношений Тюменской области   в ценах 2018 года с НДС, млн. руб</t>
  </si>
  <si>
    <t>объем заключенного договора 124-СТ от 09.08.2018 . Департамент имущественных отношений Тюменской области   в ценах 2018 года с НДС, млн. руб</t>
  </si>
  <si>
    <t>объем заключенного договора 229-Р-ТР от 26.09.2017 . Департамент имущественных отношений Тюменской области   в ценах 2017 года с НДС, млн. руб</t>
  </si>
  <si>
    <t>объем заключенного договора 236-Р-ТР от 27.09.2017 . Департамент имущественных отношений Тюменской области   в ценах 2017 года с НДС, млн. руб</t>
  </si>
  <si>
    <t>объем заключенного договора 130-45-19 от 21.06.2019 . Департамент лесного комплекса Тюменской области   в ценах 2019 года с НДС, млн. руб</t>
  </si>
  <si>
    <t>объем заключенного договора 225-СТ от 16.10.2018 . Департамент имущественных отношений Тюменской области   в ценах 2018 года с НДС, млн. руб</t>
  </si>
  <si>
    <t>объем заключенного договора 288-Р-ТР от 07.11.2017 . Департамент имущественных отношений Тюменской области   в ценах 2017 года с НДС, млн. руб</t>
  </si>
  <si>
    <t>объем заключенного договора 45-Р-ТР от 17.05.2017 . Департамент имущественных отношений Тюменской области   в ценах 2017 года с НДС, млн. руб</t>
  </si>
  <si>
    <t>объем заключенного договора 287-Р от 31.08.2017 . Департамент имущественных отношений Тюменской области   в ценах 2017 года с НДС, млн. руб</t>
  </si>
  <si>
    <t>объем заключенного договора 23-40/2490-05 от 23.01.2017 . Департамент имущественных отношений Тюменской области   в ценах 2017 года с НДС, млн. руб</t>
  </si>
  <si>
    <t>объем заключенного договора 23-40/2943-05 от 29.06.2017 . Департамент имущественных отношений Тюменской области   в ценах 2017 года с НДС, млн. руб</t>
  </si>
  <si>
    <t>объем заключенного договора 23-40/3890-12 от 16.12.2019 . Департамент имущественных отношений Тюменской области   в ценах 2019 года с НДС, млн. руб</t>
  </si>
  <si>
    <t>объем заключенного договора 23-40/3891-05 от 16.12.2019 . Департамент имущественных отношений Тюменской области   в ценах 2019 года с НДС, млн. руб</t>
  </si>
  <si>
    <t>объем заключенного договора 23-40/2657-23 от 27.03.2017 . Департамент имущественных отношений Тюменской области   в ценах 2017 года с НДС, млн. руб</t>
  </si>
  <si>
    <t>объем заключенного договора 266-СТ от 17.10.2019 . Департамент имущественных отношений Тюменской области   в ценах 2019 года с НДС, млн. руб</t>
  </si>
  <si>
    <t xml:space="preserve">Закупка проводилась для следующих инвестпроектов:
TP3300.VL.0067 (сумма в договоре - 11 217 984 руб с НДС);
TP3300.VL.0064 (сумма в договоре - 4 686 960 руб с НДС)
</t>
  </si>
  <si>
    <t>ЛЭП, км</t>
  </si>
  <si>
    <t>п. 5.8.1.11</t>
  </si>
  <si>
    <t>Оборудование</t>
  </si>
  <si>
    <t>Прочие закупки</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</si>
  <si>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</si>
  <si>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</si>
  <si>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ООО "Тюменское АТП"</t>
  </si>
  <si>
    <t>906470</t>
  </si>
  <si>
    <t>04.12.2017</t>
  </si>
  <si>
    <t>18.12.2017</t>
  </si>
  <si>
    <t>01.01.2018</t>
  </si>
  <si>
    <t>31.12.2020</t>
  </si>
  <si>
    <t>ООО "ЮТА"</t>
  </si>
  <si>
    <t>аренда лесного участка "для реконструкции ЛЭП по объекту: "Электросетевой комплекс ВЛ-10 кВ ф. Каскара-3 от ПС 110/10 кВ "Каскара"</t>
  </si>
  <si>
    <t xml:space="preserve">06.10.2017 </t>
  </si>
  <si>
    <t xml:space="preserve">Аренда земли НДС не облагается. Сумма договора 7.508,31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3.239,49 руб.
</t>
  </si>
  <si>
    <t xml:space="preserve">Аренда земли НДС не облагается. Сумма договора 65 191,77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14.613,35 руб.
</t>
  </si>
  <si>
    <t>аренда лесного участка для реконструкции объекта "Электросетевой комплекс ВЛ-10 кВ ф. Чикча от ПС 110/10 кВ "Борки"</t>
  </si>
  <si>
    <t xml:space="preserve">Аналитическая записка Т13/01/10750 от 06.12.2017. Аренда земли НДС не облагается. Сумма договора 124.064.95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143.354,08 руб.
</t>
  </si>
  <si>
    <t>Аренда земли НДС не облагается. Сумма договора 243.653.77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54.617,28 руб.</t>
  </si>
  <si>
    <t>аренда лесного участка № 141-45-17 для реконструкции объекта "Электросетевой комплекс ВЛ-10 кВ ф. Леваши от ПС 110/10 кВ "Червишево"</t>
  </si>
  <si>
    <t>Аренда земли НДС не облагается. Сумма договора 70.911.37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79.603,44 руб.</t>
  </si>
  <si>
    <t>аренда земельного участка для реконструкции ЭСК ВЛ-10 кВ ф. Леваши от ПС110/10 кВ "Червишево"</t>
  </si>
  <si>
    <t>аренда земельного участка для реконструкции ЭСК ВЛ-10 кВ ф. Каскара-3 отПС 110/10 кВ "Каскара"</t>
  </si>
  <si>
    <t>Аренда земли НДС не облагается.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89.200,20 руб.</t>
  </si>
  <si>
    <t>аренда земельного участка для реконструкции ЭСК ВЛ-10 кВ ф. Щербак с ВЛ-0,4 кВ от ПС 110/10 кВ "Каскара"</t>
  </si>
  <si>
    <t>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45.427.20 руб.</t>
  </si>
  <si>
    <t>Аренда земли НДС не облагается. Сумма договора 162.265.68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184.802.57 руб.</t>
  </si>
  <si>
    <t>аренда земельного участка для реконструкции ЭСК ВЛ-10 кВ ф.Червишево-1 со зданиями ТП от ПС 110/10 кВ "Червишево"</t>
  </si>
  <si>
    <t>Аренда земли НДС не облагается. Сумма договора 53.170.32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48.739.46 руб.</t>
  </si>
  <si>
    <t>аренда земельного участка для реконструкции ЭСК ВЛ-10 кВ ф.Червишево-2 сс ВЛ-0,4 кВ со зданиями ТП от ПС 110/10 кВ "Червишево"</t>
  </si>
  <si>
    <t>аренда земельного участка для реконструкции ЭСК ВЛ-10 кВ ф. Комарово с ВЛ-0,4 кВ от ПС-110/10 кВ "Тополя"</t>
  </si>
  <si>
    <t>Аналитическая записка Т13/01/9704 от 02.08.2018. Аренда земли НДС не облагается. Сумма договора 93.951,36 руб.</t>
  </si>
  <si>
    <t>аренда земельного участка для реконструкции ЭСК ВЛ-10 кВ ф. Совхозный отПС 110/10 кВ "Нариманово"</t>
  </si>
  <si>
    <t>Аналитическая записка Т13/01/9704 от 02.08.2018. Аренда земли НДС не облагается. Сумма договора 21.491,16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22.088,14 руб.</t>
  </si>
  <si>
    <t>аренда земельного участка для реконструкции ЭСК ВЛ; КЛ-10 кВ ф.Муллаши сВЛ-0,4 кВ от ПС 110/10 кВ "Винзили"</t>
  </si>
  <si>
    <t>Аналитическая записка Т13/01/9704 от 02.08.2018. Аренда земли НДС не облагается. Сумма договора 89.907.12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89.907.12 руб.</t>
  </si>
  <si>
    <t>аренда земельного участка для реконструкции ЭСК ВЛ-10 кВ ф. Салаирка с ВЛ-0,4 кВ от ПС 110/10 кВ "Нариманово", ВЛ-10 кВ ф. Совхозный от ПС 110/10 кВ "Нариманово"</t>
  </si>
  <si>
    <t>аренда земельного участка для реконструкции ЭСК ВЛ-10 кВ ф. ТП-230 с ВЛ-0,4 кВ и зданиями ТП от ПС 110//10 кВ "Чикча" (ф. Водозабор)</t>
  </si>
  <si>
    <t>аренда земельного участка для реконструкции электросетевого комплекса ВЛ; КЛ-10 кВ ф. Муллаши с ВЛ-0,4 кВ от ПС 110/10 кВ "Винзили"</t>
  </si>
  <si>
    <t>аренда земельного участка для размещения объекта: "Реконструкция электросетевого комплекса ВЛ-10 кВ Ф. ТП-230 с ВЛ-0,4 кВ и зданиями ТП от ПС 110/10 кВ "Чикча"</t>
  </si>
  <si>
    <t>аренда земельного участка для реконструкции электросетевого комплекса ВЛ; КЛ-10 кВ ф. Муллаши с ВЛ- 0,4 кВ от ПС 110/10 кВ "Винзили"</t>
  </si>
  <si>
    <t>Аналитическая записка Т 13/01/12416 от 28.06.2018. Аренда земли НДС не облагается. Сумма договора 48.439.47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243.706,07 руб.</t>
  </si>
  <si>
    <t>аренда лесного участка для реконструкции объекта ВЛ-10 кВ в Центральном РЭС Тюменского ТПО (ЭЛЕКТРОСЕТЕВОЙ КОМПЛЕКС ВЛ-10 КВ Ф. ЛЕВАШИ ОТ ПС 110/10 КВ "ЧЕРВИШЕВО")</t>
  </si>
  <si>
    <t>аренда земельного участка для реконструкции ЭСК ВЛ-10 кВ ф.Червишево-1 со зданиями ТП от ПС 110/10 кВ "Червишево" 1 этап</t>
  </si>
  <si>
    <t>Аналитическая записка Т 13/01/15744 от 29.11.2018. Аренда земли НДС не облагается. Сумма договора 1.453.68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1.292.16 руб.</t>
  </si>
  <si>
    <t>аренда земельного участка для реконструкции ЭСК ВЛ-10 кВ ф.Каскара-3 от ПС 110/10 кВ "Каскара" 1 этап</t>
  </si>
  <si>
    <t>Аналитическая записка Т 13/01/15744 от 29.11.2018. Аренда земли НДС не облагается. Сумма договора 725.40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725.40 руб.</t>
  </si>
  <si>
    <t>аренда земельного участка для реконструкция ЭСК ВЛ-10 кВ ф. Каскара-3 от ПС 110/10 кВ "Каскара" 1 этап</t>
  </si>
  <si>
    <t>Аналитическая записка Т 13/01/15744 от 29.11.2018. Аренда земли НДС не облагается. Сумма договора 2.535.12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2.605.54 руб.</t>
  </si>
  <si>
    <t>28</t>
  </si>
  <si>
    <t>сервитут земельного участка для реконструкции ЭСК ВЛ-10 кВ ф.ТП-230 с ВЛ-0,4 кВ и зданиями ТП от ПС 110/10 кВ "Чикча" (ф.Водозабор) 1 этап</t>
  </si>
  <si>
    <t>Аналитическая записка Т13/01/5787 от 25.04.2019. Аренда земли НДС не облагается. Фактическая стоимость договора аренды за отчетный период составила 200,23 руб</t>
  </si>
  <si>
    <t>Аналитическая записка Т13/01/5787 от 25.04.2019. Аренда земли НДС не облагается. Фактическая стоимость договора аренды за отчетный период составила 202,09 руб</t>
  </si>
  <si>
    <t>соглашение о сервитуте № 126-ст для реконструкции ЭСК ВЛ-10 кВ ф.ТП-230 с ВЛ-0,4 кВ и зданиями ТП от ПС 110/10 кВ "Чикча" (ф.Водозабор) 1 этап</t>
  </si>
  <si>
    <t>Аналитическая записка Т 13/16/1073 от 01.08.2019. Аренда земли НДС не облагается. Фактическая стоимость договора аренды за отчетный период составила 2.589,22 руб.</t>
  </si>
  <si>
    <t>сервитут земельного участка для реконструкии ЭСК ВЛ-10 кВ ф.ТП-230 с ВЛ-0,4 кВ и зданиями ТП от ПС 110/</t>
  </si>
  <si>
    <t>Аналитическая записка Т13/01/1856 от 27.02.2020. Аренда земли НДС не облагается. Фактическая стоимость договора аренды за отчетный период составила 719,93 руб.</t>
  </si>
  <si>
    <t>разрешение на использоввание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</si>
  <si>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7.268,76 руб.</t>
  </si>
  <si>
    <t>разрешение на использование земельного участка для реконструкции ЭСК ВЛ-10 кВ ф. Леваши от ПС 110/10 кВ "Червишево"</t>
  </si>
  <si>
    <t>Аналитическая записка Т 13/01/15021 от 31.10.2019. Аренда земли НДС не облагается. Фактическая стоимость договора аренды за отчетный период составила 8.388,84 руб.</t>
  </si>
  <si>
    <t>аренда лесного участка реконструкция ЭСК ВЛ; КЛ-10 кВ ф.Муллаши с ВЛ-0,4 кВ от ПС 110/10 кВ "Винзили"</t>
  </si>
  <si>
    <t>соглашение о сервитуте № 225-ст реконструкция ЭСК ВЛ-10 кВ ф. Леваши от ПС 110/10 кВ "Червишево"</t>
  </si>
  <si>
    <t>Аналитическая записка Т 13/01/16664 от 02.12.2019. Аренда земли НДС не облагается. Фактическая стоимость договора аренды за отчетный период составила 3.162,02 руб.</t>
  </si>
  <si>
    <t>разрешение на использование земельного участка для реконструкции ЭСК ВЛ-10 кВ ф. Комарово с ВЛ-0,4 кВ от ПС-110/10 кВ "Тополя"</t>
  </si>
  <si>
    <t>Аналитическая записка Т 13/01/16664 от 02.12.2019. Аренда земли НДС не облагается. Фактическая стоимость договора аренды за отчетный период составила 6.289,20 руб.</t>
  </si>
  <si>
    <t>Аналитическая записка Т 13/01/16664 от 02.12.2019. Аренда земли НДС не облагается. Фактическая стоимость договора аренды за отчетный период составила 2.460,13 руб.</t>
  </si>
  <si>
    <t xml:space="preserve">Аналитическая записка Т 13/01/16664 от 02.12.2019. Аренда земли НДС не облагается Договор закоючен на сумму 1.034,76 руб. </t>
  </si>
  <si>
    <t>Аналитическая записка Т 13/01/16664 от 02.12.2019. Аренда земли НДС не облагается. Сумма договора 22.901.28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26.718.15 руб.</t>
  </si>
  <si>
    <t>Аналитическая записка Т 13/01/18388 от 30.12.2019. Аренда земли НДС не облагается. Аренда земли НДС не облагается. Сумма договора 13.194,24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13.560.74 руб</t>
  </si>
  <si>
    <t>аренда земельного участка реконструкция ЭСК ВЛ-10 кВ ф.ТП-230 с ВЛ-0,4 кВ и зданиями ТП от ПС 110/10 кВ "Чикча"(ф.Водозабор)</t>
  </si>
  <si>
    <t>аренда земельного участка реконструкция ЭСК ВЛ-10 кВ ф. Щербак с ВЛ-0,4 кВ от ПС 110/10 кВ "Каскара"</t>
  </si>
  <si>
    <t>Аналитическая записка Т 13/01/3043 от 31.03.2020. Аренда земли НДС не облагается. Сумма договора 41.932.80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8.153.60 руб.</t>
  </si>
  <si>
    <t>аренда земельного участка реконструкция ЭСК ВЛ-10 кВ ф.Червишево-2 с ВЛ-0,4 кВ со зданиями ТП от ПС 110/10 кВ "Червишево"</t>
  </si>
  <si>
    <t>сервитут земельного участка для реконструкции ЭСК ВЛ-10 кВ ф. Комарово с ВЛ-0,4 кВ от ПС-110/10 кВ "Тополя"</t>
  </si>
  <si>
    <t>Аналитическая записка Т13/01/6637 от 29.06.2020. Аренда земли НДС не облагается. Фактическая стоимость договора аренды за отчетный период оставила 73.960,86 руб.</t>
  </si>
  <si>
    <t>Аналитическая записка Т13/01/6637 от 29.06.2020. Аренда земли НДС не облагается.  Фактическая стоимость договора аренды за отчетный период оставила 96.544,59 руб.</t>
  </si>
  <si>
    <t xml:space="preserve"> 16.09.2022</t>
  </si>
  <si>
    <t>Аренда земли НДС не облагается. Фактическая стоимость договора аренды за отчетный период оставила 22.687,81 руб.</t>
  </si>
  <si>
    <t>разрешение на использование земельного участка для реконструкции ЭСК ВЛ-10 кВ ф. Щербак с ВЛ-0,4 кВ от ПС 110/10 кВ "Каскара"</t>
  </si>
  <si>
    <t>Аренда земли НДС не облагается. Фактическая стоимость договора аренды за отчетный период оставила 11.878,08 руб.</t>
  </si>
  <si>
    <t>разрешение на использование земельного участка реконструкции ЭСК ВЛ; КЛ-10 кВ ф.Муллаши с ВЛ-0,4 кВ от ПС 110/10 кВ "Винзили" 1 этап</t>
  </si>
  <si>
    <t xml:space="preserve"> 31.07.2020</t>
  </si>
  <si>
    <t>Аренда земли НДС не облагается. Фактическая стоимость договора аренды за отчетный период оставила 5.736,24 руб.</t>
  </si>
  <si>
    <t>разрешение на использование земельного участка для реконструкции ЭСК ВЛ-10 кВ ф. Муллаши с ВЛ-0,4 кВ от ПС 110/10 кВ "Винзили" 1 этап</t>
  </si>
  <si>
    <t>Аренда земли НДС не облагается. Фактическая стоимость договора аренды за отчетный период оставила 5.545,32 руб.</t>
  </si>
  <si>
    <t>разрешение на использование земельного участка для реконструкции ЦРЭС</t>
  </si>
  <si>
    <t>21.09.2020</t>
  </si>
  <si>
    <t>Аренда земли НДС не облагается. Договор аренды заключен на сумму 25,92 руб.</t>
  </si>
  <si>
    <t>31.08.2020</t>
  </si>
  <si>
    <t>разрешение на использование земельного участка для реконструкции ЭСК ВЛ; КЛ-10 кВ ф.Муллаши с ВЛ-0,4 кВ от ПС 110/10 кВ "Винзили" 1 этап</t>
  </si>
  <si>
    <t>30.09.2020</t>
  </si>
  <si>
    <t>Аренда земли НДС не облагается. Договор аренды заключен на сумму 9.659,04 руб.</t>
  </si>
  <si>
    <t>23.05.2017</t>
  </si>
  <si>
    <t>Аренда земли НДС не облагается. Договор аренды заключен на сумму 10.134,60 руб.</t>
  </si>
  <si>
    <t>плата за публичный сервитут для реконструкции ЭСК ВЛ-10 кВ ф. Щербак с ВЛ-0,4 кВ от ПС 110/10 кВ "Каскара"</t>
  </si>
  <si>
    <t>ГКУ ТО "УАД"</t>
  </si>
  <si>
    <t>30.07.2020</t>
  </si>
  <si>
    <t>24.09.2019</t>
  </si>
  <si>
    <t>03.10.2020</t>
  </si>
  <si>
    <t>Аренда земли НДС не облагается. Договор аренды заключен на сумму 0,24 руб.</t>
  </si>
  <si>
    <t>плата за публичный снрвитут для реконструкции ЭСК ВЛ; КЛ-10 кВ ф.Муллаши с ВЛ-0,4 кВ от ПС 110/10 кВ "Винзили" 1 этап</t>
  </si>
  <si>
    <t>27.09.2019</t>
  </si>
  <si>
    <t>Аренда земли НДС не облагается. Договор аренды заключен на сумму 0,86 руб.</t>
  </si>
  <si>
    <t>22.10.2019</t>
  </si>
  <si>
    <t>Аренда земли НДС не облагается. Договор аренды заключен на сумму 1,71 руб.</t>
  </si>
  <si>
    <t>25.09.2019</t>
  </si>
  <si>
    <t>Аренда земли НДС не облагается. Договор аренды заключен на сумму 1,35 руб.</t>
  </si>
  <si>
    <t>Аренда земли НДС не облагается. Договор аренды заключен на сумму 0,31 руб.</t>
  </si>
  <si>
    <t>Приказы ПСД от 2017 года</t>
  </si>
  <si>
    <t>объем заключенного договора 22/2017/17 от 29.12.2017 . ООО "Тюменское АТП"    в ценах 2017 года с НДС, млн. руб</t>
  </si>
  <si>
    <t>объем заключенного договора  в ценах  года с НДС, млн. руб</t>
  </si>
  <si>
    <t>объем заключенного договора 221-Р-ТР от 22.09.2017 . Департамент имущественных отношений Тюменской области   в ценах 2017 года с НДС, млн. руб</t>
  </si>
  <si>
    <t>объем заключенного договора 32 от 13.01.2020 . ФКУ "Уралуправтодор"    в ценах 2020 года с НДС, млн. руб</t>
  </si>
  <si>
    <t>объем заключенного договора 280-СТ от 23.10.2019 . Департамент имущественных отношений Тюменской области   в ценах 2019 года с НДС, млн. руб</t>
  </si>
  <si>
    <t>объем заключенного договора 264-СТ от 17.10.2019 . Департамент имущественных отношений Тюменской области   в ценах 2019 года с НДС, млн. руб</t>
  </si>
  <si>
    <t>объем заключенного договора 31-Р-ТР от 28.04.2017 . Департамент имущественных отношений Тюменской области   в ценах 2017 года с НДС, млн. руб</t>
  </si>
  <si>
    <t>объем заключенного договора 53-Р-ТР от 24.05.2017 . Департамент имущественных отношений Тюменской области   в ценах 2017 года с НДС, млн. руб</t>
  </si>
  <si>
    <t>объем заключенного договора 195-Р-ТР от 14.09.2017 . Департамент имущественных отношений Тюменской области   в ценах 2017 года с НДС, млн. руб</t>
  </si>
  <si>
    <t>объем заключенного договора 179-Р-ТР от 12.09.2017 . Департамент имущественных отношений Тюменской области   в ценах 2017 года с НДС, млн. руб</t>
  </si>
  <si>
    <t>объем заключенного договора 60/11 от 30.07.2020 . ГКУ ТО "УАД"    в ценах 2020 года с НДС, млн. руб</t>
  </si>
  <si>
    <t>объем заключенного договора 58/11 от 30.07.2020 . ГКУ ТО "УАД"    в ценах 2020 года с НДС, млн. руб</t>
  </si>
  <si>
    <t>объем заключенного договора 61/11 от 30.07.2020 . ГКУ ТО "УАД"    в ценах 2020 года с НДС, млн. руб</t>
  </si>
  <si>
    <t>объем заключенного договора 65/11 от 30.07.2020 . ГКУ ТО "УАД"    в ценах 2020 года с НДС, млн. руб</t>
  </si>
  <si>
    <t>объем заключенного договора 59/11 от 30.07.2020 . ГКУ ТО "УАД"    в ценах 2020 года с НДС, млн. руб</t>
  </si>
  <si>
    <t>объем заключенного договора 201-Р-ТР от 18.09.2017 . Департамент имущественных отношений Тюменской области   в ценах 2017 года с НДС, млн. руб</t>
  </si>
  <si>
    <t>объем заключенного договора 50-Р-ТР от 23.05.2017 . Департамент имущественных отношений Тюменской области   в ценах 2017 года с НДС, млн. руб</t>
  </si>
  <si>
    <t>объем заключенного договора 37 от 06.07.2020 . ФКУ "Уралуправтодор"    в ценах 2020 года с НДС, млн. руб</t>
  </si>
  <si>
    <t>объем заключенного договора 36 от 06.07.2020 . ФКУ "Уралуправтодор"    в ценах 2020 года с НДС, млн. руб</t>
  </si>
  <si>
    <t>объем заключенного договора 38 от 06.07.2020 . ФКУ "Уралуправтодор"    в ценах 2020 года с НДС, млн. руб</t>
  </si>
  <si>
    <t>объем заключенного договора 33 от 13.05.2020 . ФКУ "Уралуправтодор"    в ценах 2020 года с НДС, млн. руб</t>
  </si>
  <si>
    <t>объем заключенного договора 39 от 06.07.2020 . ФКУ "Уралуправтодор"    в ценах 2020 года с НДС, млн. руб</t>
  </si>
  <si>
    <t>объем заключенного договора 48-Р-ТР от 19.05.2017 . Департамент имущественных отношений Тюменской области   в ценах 2017 года с НДС, млн. руб</t>
  </si>
  <si>
    <t>объем заключенного договора 19-Р-ТР от 06.04.2017 . Департамент имущественных отношений Тюменской области   в ценах 2017 года с НДС, млн. руб</t>
  </si>
  <si>
    <t>объем заключенного договора 269-СТ от 17.10.2019 . Департамент имущественных отношений Тюменской области   в ценах 2019 года с НДС, млн. руб</t>
  </si>
  <si>
    <t>объем заключенного договора 265-СТ от 17.10.2019 . Департамент имущественных отношений Тюменской области   в ценах 2019 года с НДС, млн. руб</t>
  </si>
  <si>
    <t>объем заключенного договора 101/11 от 30.11.2020 . ГКУ ТО "УАД"    в ценах 2020 года с НДС, млн. руб</t>
  </si>
  <si>
    <t xml:space="preserve"> АО "РОССЕТИ ТЮМЕНЬ" Тюменские ЭС</t>
  </si>
  <si>
    <t>Факт (предложения по корректировке плана)</t>
  </si>
  <si>
    <t>1. Поручение №06-14 от 14.08.2015. 
2. Предметом закупки был размер вознаграждения за услуги по проведению закупок в % от НМЦ лотов. 
3. Для объекта ИПР TP3300.VL.0064 АО "ЦТЗ" (произошло переименование ОАО НИИЦ МРСК) проведена закупка на поставку кабельно-проводниковой продукции (2019.0255). Агентское вознаграждение составило 113 367.05 руб.</t>
  </si>
  <si>
    <t>Единого Стандарта закупок ПАО "Россети" (Положение о закупке),</t>
  </si>
  <si>
    <t>05.10.2021</t>
  </si>
  <si>
    <t>Договор заключен на сумму 1.064.270.850,49 руб. с НДС. По объекту ИПР F_TP3300.VL.0064 объем договора составил 1.116.632,30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1.370.897,52 руб. с НДС.</t>
  </si>
  <si>
    <t>Аренда земли НДС не облагается. Фактическая стоимость договора аренды за отчетный период оставила 11.862,60 руб.</t>
  </si>
  <si>
    <t>45,917</t>
  </si>
  <si>
    <t>648,013</t>
  </si>
  <si>
    <t>плата за публичный сервитут земельного участка для реконструкции ЦРЭС (ф.Кордон)</t>
  </si>
  <si>
    <t xml:space="preserve"> 5.8.1.11</t>
  </si>
  <si>
    <t>АЗ Т13/01/13324 от 27.11.2020. Аренда земли НДС не облагается. Договор аренды заключен на сумму 24,05 руб.</t>
  </si>
  <si>
    <t>АЗ Т13/01/13324 от 27.11.2020. Аренда земли НДС не облагается. Договор аренды заключен на сумму 19,46 руб.</t>
  </si>
  <si>
    <t>АЗ Т13/01/13324 от 27.11.2020. Аренда земли НДС не облагается. Договор аренды заключен на сумму 23,39 руб.</t>
  </si>
  <si>
    <t>АЗ Т13/01/13324 от 27.11.2020. Аренда земли НДС не облагается. Договор аренды заключен на сумму 0,31 руб.</t>
  </si>
  <si>
    <t>АЗ Т13/01/13324 от 27.11.2020. Аренда земли НДС не облагается. Договор аренды заключен на сумму 3.280,20 руб.</t>
  </si>
  <si>
    <t>разрешение на использование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</si>
  <si>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1.100,16 руб.</t>
  </si>
  <si>
    <t>сервитут земельного участка для реконструкции ЭСК ВЛ-10 кВ ф.Червишево-2 с ВЛ-0,4 кВ со зданиями ТП от ПС 110/10 кВ "Червишево"</t>
  </si>
  <si>
    <t>АЗ Т13/01/13324 от 27.11.2020. Аренда земли НДС не облагается. Договор аренды заключен на сумму 2.182,79 руб.</t>
  </si>
  <si>
    <t>АЗ Т13/01/13324 от 27.11.2020. Аренда земли НДС не облагается. Договор аренды заключен на сумму 828,81 руб.</t>
  </si>
  <si>
    <t>плата за публичный сервитут земельного участка для реконструкции ЭСК ВЛ-10 кВ ф. Леваши от ПС 110/10 кВ "Червишево"</t>
  </si>
  <si>
    <t>АЗ Т13/01/14909 от 24.12.2020. Аренда земли НДС не облагается. Договор аренды заключен на сумму 0,45 руб.</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</si>
  <si>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</si>
  <si>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1.12.</t>
  </si>
  <si>
    <t>3.7.</t>
  </si>
  <si>
    <t>Год раскрытия информации: 2022 год</t>
  </si>
  <si>
    <t xml:space="preserve">  замена протяжённости ВЛ 10кВ: 97,788 км.;
  замена протяжённости ВЛ 0,4кВ: 4,238 км.;                                                                                                                              
-Финансирование - 413,03 млн.руб.с НДС</t>
  </si>
  <si>
    <t>Сметная стоимость проекта в ценах 2021 года с НДС, млн. руб.</t>
  </si>
  <si>
    <t>объем заключенного договора 22/2021/04 от 19.02.2021 . ООО "Тюменское АТП"    в ценах 2021 года с НДС, млн. руб</t>
  </si>
  <si>
    <t xml:space="preserve"> ООО "Тюменское АТП" ; ООО "МАГНА КОНСАЛТ" ; АО МК №54 "СЭСС" ; ООО "ПО "Гарантия" ; ООО "Энергия" ; АО "ЦТЗ" ; Департамент лесного комплекса Тюменской области ; Департамент имущественных отношений Тюменской области ; ФКУ "Уралуправтодор" ; ГКУ ТО "УАД"</t>
  </si>
  <si>
    <t>объем заключенного договора 16/2018/742 от 22.10.2018 . АО МК №54 "СЭСС"    в ценах 2018 года с НДС, млн. руб</t>
  </si>
  <si>
    <r>
      <t xml:space="preserve">Закупка проведена по 2-м объектам ИПР, по результатам которой заключен договор на 211.401.112,78 руб. с НДС. Объем договора на данный объект составляет </t>
    </r>
    <r>
      <rPr>
        <b/>
        <sz val="10"/>
        <color indexed="8"/>
        <rFont val="Times New Roman"/>
        <family val="1"/>
        <charset val="204"/>
      </rPr>
      <t>49.334.341,53</t>
    </r>
    <r>
      <rPr>
        <sz val="10"/>
        <color indexed="8"/>
        <rFont val="Times New Roman"/>
        <family val="1"/>
        <charset val="204"/>
      </rPr>
      <t xml:space="preserve"> руб. с НДС. Заключено доп.соглашение на перераспределение стоимости по статьям затрат, изменение ( уменьшение) общей стоимости работ по договору, и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t>
    </r>
    <r>
      <rPr>
        <b/>
        <sz val="10"/>
        <color indexed="8"/>
        <rFont val="Times New Roman"/>
        <family val="1"/>
        <charset val="204"/>
      </rPr>
      <t xml:space="preserve"> 32.118.456,62</t>
    </r>
    <r>
      <rPr>
        <sz val="10"/>
        <color indexed="8"/>
        <rFont val="Times New Roman"/>
        <family val="1"/>
        <charset val="204"/>
      </rPr>
      <t xml:space="preserve"> руб. с НДС.</t>
    </r>
  </si>
  <si>
    <t>Аренда земли НДС не облагается. Сумма договора 148.688,88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228.590,42 руб.</t>
  </si>
  <si>
    <t>Аренда земли НДС не облагается. Сумма договора 125.623.68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193.130,56 руб.</t>
  </si>
  <si>
    <t>Аналитическая записка Т13/01/9704 от 02.08.2018. Аренда земли НДС не облагается. Сумма договора 40.730,40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66.639,14 руб.</t>
  </si>
  <si>
    <t>Аналитическая записка Т13/01/9704 от 02.08.2018.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227.799,39 руб.</t>
  </si>
  <si>
    <t>Аналитическая записка Т13/01/9704 от 02.08.2018. Аренда земли НДС не облагается. Сумма договора 202.187,16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224.652,40 руб.</t>
  </si>
  <si>
    <t>Аналитическая записка Т13/01/9704 от 02.08.2018. Аренда земли НДС не облагается. Сумма договора 25.588,32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26.299,11 руб.</t>
  </si>
  <si>
    <t>Аналитическая записка Т13/01/9704 от 02.08.2018. Аренда земли НДС не облагается. Сумма договора 26.749,08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45.348,83 руб.</t>
  </si>
  <si>
    <t>Аналитическая записка Т13/01/9704 от 02.08.2018. Аренда земли НДС не облагается. Сумма договора 12.439,92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20.926,15 руб.</t>
  </si>
  <si>
    <t>Аналитическая записка Т 13/01/12416 от 28.06.2018. Аренда земли НДС не облагается. Сумма договора 82.912,61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463.415,86 руб.</t>
  </si>
  <si>
    <t>Аналитическая записка Т 13/01/15744 от 29.11.2018. Аренда земли НДС не облагается. Сумма договора 14.901,54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410.174,94 руб.</t>
  </si>
  <si>
    <t>Аналитическая записка Т 13/16/1073 от 01.08.2019. Аренда земли НДС не облагается. Сумма договора 76.683.39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254.675,33 руб.</t>
  </si>
  <si>
    <t>Аналитическая записка  Т 13/01/3043 от 31.03.2020. Аренда земли НДС не облагается. Сумма договора 210.276.36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146.025,25 руб.</t>
  </si>
  <si>
    <t>Аналитическая записка Т13/01/3043 от 31.03.2020. Аренда земли НДС не облагается. Сумма договора 1.475.70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3.415,30 руб.</t>
  </si>
  <si>
    <t>2020.0844</t>
  </si>
  <si>
    <t>филиал АО "Россети Тюмень" Тюменские ЭС</t>
  </si>
  <si>
    <t>Оказание транспортных услуг промышленным транспортом для филиала АО "Россети Тюмень" Тюменскиеэлектрические сети.</t>
  </si>
  <si>
    <t>ОК ЕП</t>
  </si>
  <si>
    <t>32009858403</t>
  </si>
  <si>
    <t>30.12.2020</t>
  </si>
  <si>
    <t>28.12.2020</t>
  </si>
  <si>
    <t>25.01.2021</t>
  </si>
  <si>
    <t>01.02.2021</t>
  </si>
  <si>
    <t>п.7.5.4.</t>
  </si>
  <si>
    <t>Закупочная комиссия</t>
  </si>
  <si>
    <t>32009858403/0844-3</t>
  </si>
  <si>
    <t>10.03.2021</t>
  </si>
  <si>
    <t>19.02.2021</t>
  </si>
  <si>
    <t>01.04.2021</t>
  </si>
  <si>
    <t>31.12.2021</t>
  </si>
  <si>
    <t>Проведена централизованная закупка для филиалов. Сумма договора 228.544.541,98 руб. с НДС. Объем договора для данного объекта составил 110.381,47 руб. с НДС.</t>
  </si>
  <si>
    <t>филиал АО "Тюменьэнерго" Тюменские РС</t>
  </si>
  <si>
    <t>филиал АО "Тюменьэнерго" Тюменские ЭС</t>
  </si>
  <si>
    <t>филиал ОАО "Россети Тюмень" Тюменские РС</t>
  </si>
  <si>
    <t>филиал ОАО "Тюменьэнерго" Тюменские РС</t>
  </si>
  <si>
    <t>Прочие</t>
  </si>
  <si>
    <t>ИА АО "Тюменьэнерго"</t>
  </si>
  <si>
    <t>не предусмотрено</t>
  </si>
  <si>
    <t xml:space="preserve">План 2022 года </t>
  </si>
  <si>
    <t>Год 2023</t>
  </si>
  <si>
    <t>Год 2024</t>
  </si>
  <si>
    <t>Год 2025</t>
  </si>
  <si>
    <t>Год 2026</t>
  </si>
  <si>
    <t>Год 2027</t>
  </si>
  <si>
    <t xml:space="preserve"> по состоянию на 01.01.2022</t>
  </si>
  <si>
    <t>по состоянию на 01.01.2022</t>
  </si>
  <si>
    <t>Реализация в установленные сроки</t>
  </si>
  <si>
    <t>Проблемные вопросы отсутствуют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</si>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</sst>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_ ;\-#,##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i/>
      <sz val="10"/>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0"/>
      <color theme="1"/>
      <name val="Times New Roman"/>
      <family val="1"/>
      <charset val="204"/>
    </font>
    <font>
      <sz val="10"/>
      <color indexed="8"/>
      <name val="Times New Roman"/>
      <family val="1"/>
      <charset val="204"/>
    </font>
    <font>
      <sz val="10"/>
      <color rgb="FF000000"/>
      <name val="Times New Roman"/>
      <family val="1"/>
      <charset val="204"/>
    </font>
    <font>
      <b/>
      <sz val="10"/>
      <color indexed="8"/>
      <name val="Times New Roman"/>
      <family val="1"/>
      <charset val="204"/>
    </font>
    <font>
      <b/>
      <u/>
      <sz val="14"/>
      <name val="Times New Roman"/>
      <family val="1"/>
      <charset val="204"/>
    </font>
    <font>
      <sz val="11"/>
      <name val="Calibri"/>
      <family val="2"/>
      <charset val="204"/>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medium">
        <color indexed="64"/>
      </top>
      <bottom/>
      <diagonal/>
    </border>
  </borders>
  <cellStyleXfs count="10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5" fontId="45" fillId="0" borderId="0" applyFont="0" applyFill="0" applyBorder="0" applyAlignment="0" applyProtection="0"/>
    <xf numFmtId="0" fontId="58" fillId="0" borderId="0"/>
    <xf numFmtId="0" fontId="11" fillId="0" borderId="0"/>
    <xf numFmtId="0" fontId="11" fillId="0" borderId="0"/>
    <xf numFmtId="0" fontId="3" fillId="0" borderId="0"/>
    <xf numFmtId="165" fontId="1" fillId="0" borderId="0" applyFont="0" applyFill="0" applyBorder="0" applyAlignment="0" applyProtection="0"/>
    <xf numFmtId="0" fontId="30" fillId="0" borderId="0"/>
    <xf numFmtId="0" fontId="55" fillId="0" borderId="0"/>
    <xf numFmtId="0" fontId="55" fillId="0" borderId="0"/>
    <xf numFmtId="0" fontId="45" fillId="0" borderId="0"/>
    <xf numFmtId="0" fontId="29" fillId="0" borderId="0"/>
    <xf numFmtId="0" fontId="62" fillId="0" borderId="0"/>
    <xf numFmtId="0" fontId="3" fillId="0" borderId="0"/>
    <xf numFmtId="0" fontId="45" fillId="0" borderId="0"/>
    <xf numFmtId="0" fontId="63" fillId="0" borderId="0"/>
    <xf numFmtId="0" fontId="45" fillId="0" borderId="0"/>
    <xf numFmtId="0" fontId="61" fillId="0" borderId="0"/>
    <xf numFmtId="0" fontId="60" fillId="0" borderId="0"/>
    <xf numFmtId="0" fontId="63" fillId="0" borderId="0"/>
    <xf numFmtId="0" fontId="45" fillId="0" borderId="0"/>
    <xf numFmtId="0" fontId="10" fillId="0" borderId="0"/>
    <xf numFmtId="0" fontId="60"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9" fillId="0" borderId="0" applyFont="0" applyFill="0" applyBorder="0" applyAlignment="0" applyProtection="0"/>
    <xf numFmtId="165" fontId="45" fillId="0" borderId="0" applyFont="0" applyFill="0" applyBorder="0" applyAlignment="0" applyProtection="0"/>
    <xf numFmtId="165" fontId="59" fillId="0" borderId="0" applyFont="0" applyFill="0" applyBorder="0" applyAlignment="0" applyProtection="0"/>
    <xf numFmtId="0" fontId="67" fillId="0" borderId="0"/>
    <xf numFmtId="0" fontId="11" fillId="0" borderId="0"/>
    <xf numFmtId="0" fontId="71" fillId="0" borderId="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0" fillId="0" borderId="1" xfId="0" applyFill="1" applyBorder="1" applyAlignment="1">
      <alignment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0" xfId="2" applyFont="1" applyFill="1" applyAlignment="1">
      <alignment vertical="top"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2" fontId="41" fillId="0" borderId="30" xfId="2" applyNumberFormat="1" applyFont="1" applyFill="1" applyBorder="1" applyAlignment="1">
      <alignment horizontal="justify"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71" applyNumberFormat="1" applyFont="1" applyBorder="1" applyAlignment="1">
      <alignment horizontal="center"/>
    </xf>
    <xf numFmtId="2" fontId="57" fillId="0" borderId="0" xfId="71" applyNumberFormat="1" applyFont="1" applyAlignment="1">
      <alignment horizontal="center"/>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6" fillId="0" borderId="1" xfId="2" applyFont="1" applyBorder="1" applyAlignment="1">
      <alignment horizontal="center" vertical="center" wrapText="1"/>
    </xf>
    <xf numFmtId="0"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left" vertical="center" wrapText="1"/>
    </xf>
    <xf numFmtId="0" fontId="46" fillId="0" borderId="1" xfId="2" applyNumberFormat="1" applyFont="1" applyFill="1" applyBorder="1" applyAlignment="1">
      <alignment horizontal="left" vertical="center" wrapText="1"/>
    </xf>
    <xf numFmtId="14" fontId="64" fillId="0" borderId="1" xfId="2" applyNumberFormat="1" applyFont="1" applyFill="1" applyBorder="1" applyAlignment="1">
      <alignment horizontal="center" vertical="center"/>
    </xf>
    <xf numFmtId="0" fontId="46" fillId="0" borderId="1" xfId="2" applyNumberFormat="1" applyFont="1" applyFill="1" applyBorder="1" applyAlignment="1">
      <alignment horizontal="left" vertical="center"/>
    </xf>
    <xf numFmtId="14" fontId="46" fillId="0" borderId="1" xfId="2" applyNumberFormat="1" applyFont="1" applyFill="1" applyBorder="1" applyAlignment="1">
      <alignment horizontal="center" vertical="center"/>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0" xfId="101" applyFont="1" applyAlignment="1">
      <alignment vertical="center"/>
    </xf>
    <xf numFmtId="0" fontId="11" fillId="25" borderId="0" xfId="101" applyFont="1" applyFill="1" applyAlignment="1">
      <alignment vertical="center"/>
    </xf>
    <xf numFmtId="0" fontId="68" fillId="0" borderId="0" xfId="102" applyFont="1" applyFill="1" applyAlignment="1"/>
    <xf numFmtId="0" fontId="11" fillId="0" borderId="0" xfId="101" applyFont="1" applyFill="1" applyAlignment="1">
      <alignment vertical="center"/>
    </xf>
    <xf numFmtId="0" fontId="68" fillId="0" borderId="0" xfId="101" applyFont="1" applyAlignment="1">
      <alignment vertical="center"/>
    </xf>
    <xf numFmtId="0" fontId="42" fillId="0" borderId="0" xfId="101" applyFont="1" applyAlignment="1">
      <alignment vertical="center"/>
    </xf>
    <xf numFmtId="4" fontId="11" fillId="0" borderId="0" xfId="101" applyNumberFormat="1" applyFont="1" applyAlignment="1">
      <alignment vertical="center"/>
    </xf>
    <xf numFmtId="0" fontId="42" fillId="0" borderId="0" xfId="101" applyFont="1" applyAlignment="1">
      <alignment horizontal="center" vertical="center"/>
    </xf>
    <xf numFmtId="0" fontId="65" fillId="0" borderId="0" xfId="101" applyFont="1" applyAlignment="1">
      <alignment horizontal="left" vertical="center"/>
    </xf>
    <xf numFmtId="0" fontId="46" fillId="0" borderId="0" xfId="101" applyFont="1" applyAlignment="1">
      <alignment vertical="center"/>
    </xf>
    <xf numFmtId="0" fontId="11" fillId="0" borderId="35" xfId="101" applyFont="1" applyBorder="1" applyAlignment="1">
      <alignment vertical="center"/>
    </xf>
    <xf numFmtId="171" fontId="29" fillId="0" borderId="35" xfId="101" applyNumberFormat="1" applyFont="1" applyFill="1" applyBorder="1" applyAlignment="1">
      <alignment vertical="center"/>
    </xf>
    <xf numFmtId="0" fontId="11" fillId="0" borderId="36" xfId="101" applyFont="1" applyBorder="1" applyAlignment="1">
      <alignment vertical="center"/>
    </xf>
    <xf numFmtId="3" fontId="41" fillId="0" borderId="36" xfId="101" applyNumberFormat="1" applyFont="1" applyBorder="1" applyAlignment="1">
      <alignment vertical="center"/>
    </xf>
    <xf numFmtId="0" fontId="41" fillId="0" borderId="0" xfId="101" applyFont="1" applyAlignment="1">
      <alignment vertical="center"/>
    </xf>
    <xf numFmtId="0" fontId="11" fillId="0" borderId="37" xfId="101" applyFont="1" applyBorder="1" applyAlignment="1">
      <alignment vertical="center"/>
    </xf>
    <xf numFmtId="3" fontId="41" fillId="0" borderId="37" xfId="101" applyNumberFormat="1" applyFont="1" applyBorder="1" applyAlignment="1">
      <alignment vertical="center"/>
    </xf>
    <xf numFmtId="4" fontId="41" fillId="0" borderId="1" xfId="101" applyNumberFormat="1" applyFont="1" applyFill="1" applyBorder="1" applyAlignment="1">
      <alignment horizontal="center" vertical="center"/>
    </xf>
    <xf numFmtId="0" fontId="11" fillId="0" borderId="0" xfId="101" applyFont="1" applyBorder="1" applyAlignment="1">
      <alignment vertical="center"/>
    </xf>
    <xf numFmtId="0" fontId="38" fillId="0" borderId="0" xfId="101" applyFont="1" applyAlignment="1">
      <alignment vertical="center"/>
    </xf>
    <xf numFmtId="3" fontId="41" fillId="0" borderId="38" xfId="101" applyNumberFormat="1" applyFont="1" applyBorder="1" applyAlignment="1">
      <alignment vertical="center"/>
    </xf>
    <xf numFmtId="3" fontId="41" fillId="0" borderId="39" xfId="101" applyNumberFormat="1" applyFont="1" applyBorder="1" applyAlignment="1">
      <alignment vertical="center"/>
    </xf>
    <xf numFmtId="3" fontId="41" fillId="0" borderId="1" xfId="101" applyNumberFormat="1" applyFont="1" applyFill="1" applyBorder="1" applyAlignment="1">
      <alignment horizontal="center" vertical="center"/>
    </xf>
    <xf numFmtId="0" fontId="41" fillId="0" borderId="1" xfId="101" applyFont="1" applyFill="1" applyBorder="1" applyAlignment="1">
      <alignment horizontal="center" vertical="center"/>
    </xf>
    <xf numFmtId="0" fontId="11" fillId="0" borderId="40" xfId="101" applyFont="1" applyBorder="1" applyAlignment="1">
      <alignment vertical="center"/>
    </xf>
    <xf numFmtId="172" fontId="41" fillId="0" borderId="41" xfId="101" applyNumberFormat="1" applyFont="1" applyBorder="1" applyAlignment="1">
      <alignment vertical="center"/>
    </xf>
    <xf numFmtId="10" fontId="41" fillId="0" borderId="42" xfId="101" applyNumberFormat="1" applyFont="1" applyBorder="1" applyAlignment="1">
      <alignment vertical="center"/>
    </xf>
    <xf numFmtId="9" fontId="41" fillId="0" borderId="41" xfId="101" applyNumberFormat="1" applyFont="1" applyBorder="1" applyAlignment="1">
      <alignment vertical="center"/>
    </xf>
    <xf numFmtId="0" fontId="11" fillId="0" borderId="29" xfId="101" applyFont="1" applyBorder="1" applyAlignment="1">
      <alignment vertical="center"/>
    </xf>
    <xf numFmtId="3" fontId="41" fillId="0" borderId="35" xfId="101" applyNumberFormat="1" applyFont="1" applyBorder="1" applyAlignment="1">
      <alignment vertical="center"/>
    </xf>
    <xf numFmtId="0" fontId="11" fillId="0" borderId="25" xfId="101" applyFont="1" applyBorder="1" applyAlignment="1">
      <alignment vertical="center"/>
    </xf>
    <xf numFmtId="10" fontId="41" fillId="0" borderId="43" xfId="101" applyNumberFormat="1" applyFont="1" applyBorder="1" applyAlignment="1">
      <alignment vertical="center"/>
    </xf>
    <xf numFmtId="10" fontId="41" fillId="0" borderId="36" xfId="101" applyNumberFormat="1" applyFont="1" applyBorder="1" applyAlignment="1">
      <alignment vertical="center"/>
    </xf>
    <xf numFmtId="171" fontId="11" fillId="0" borderId="0" xfId="101" applyNumberFormat="1" applyFont="1" applyAlignment="1">
      <alignment vertical="center"/>
    </xf>
    <xf numFmtId="2" fontId="11" fillId="0" borderId="0" xfId="101" applyNumberFormat="1" applyFont="1" applyAlignment="1">
      <alignment vertical="center"/>
    </xf>
    <xf numFmtId="0" fontId="11" fillId="0" borderId="44" xfId="101" applyFont="1" applyBorder="1" applyAlignment="1">
      <alignment vertical="center"/>
    </xf>
    <xf numFmtId="10" fontId="41" fillId="0" borderId="40" xfId="101" applyNumberFormat="1" applyFont="1" applyBorder="1" applyAlignment="1">
      <alignment vertical="center"/>
    </xf>
    <xf numFmtId="0" fontId="11" fillId="0" borderId="28" xfId="101" applyFont="1" applyFill="1" applyBorder="1" applyAlignment="1">
      <alignment horizontal="left" vertical="center"/>
    </xf>
    <xf numFmtId="1" fontId="11" fillId="0" borderId="27" xfId="101" applyNumberFormat="1" applyFont="1" applyFill="1" applyBorder="1" applyAlignment="1">
      <alignment horizontal="center" vertical="center" wrapText="1"/>
    </xf>
    <xf numFmtId="0" fontId="11" fillId="0" borderId="27" xfId="101" applyFont="1" applyFill="1" applyBorder="1" applyAlignment="1">
      <alignment horizontal="center" vertical="center"/>
    </xf>
    <xf numFmtId="1" fontId="11" fillId="0" borderId="27" xfId="101" applyNumberFormat="1" applyFont="1" applyFill="1" applyBorder="1" applyAlignment="1">
      <alignment horizontal="center" vertical="center"/>
    </xf>
    <xf numFmtId="1" fontId="11" fillId="25" borderId="27" xfId="101" applyNumberFormat="1" applyFont="1" applyFill="1" applyBorder="1" applyAlignment="1">
      <alignment horizontal="center" vertical="center"/>
    </xf>
    <xf numFmtId="0" fontId="11" fillId="0" borderId="26" xfId="101" applyFont="1" applyFill="1" applyBorder="1" applyAlignment="1">
      <alignment vertical="center"/>
    </xf>
    <xf numFmtId="10" fontId="41" fillId="0" borderId="1" xfId="101" applyNumberFormat="1" applyFont="1" applyFill="1" applyBorder="1" applyAlignment="1">
      <alignment vertical="center"/>
    </xf>
    <xf numFmtId="10" fontId="41" fillId="25" borderId="1" xfId="101" applyNumberFormat="1" applyFont="1" applyFill="1" applyBorder="1" applyAlignment="1">
      <alignment vertical="center"/>
    </xf>
    <xf numFmtId="0" fontId="11" fillId="0" borderId="24" xfId="101" applyFont="1" applyFill="1" applyBorder="1" applyAlignment="1">
      <alignment vertical="center"/>
    </xf>
    <xf numFmtId="4" fontId="41" fillId="0" borderId="23" xfId="101" applyNumberFormat="1" applyFont="1" applyFill="1" applyBorder="1" applyAlignment="1">
      <alignment vertical="center"/>
    </xf>
    <xf numFmtId="4" fontId="41" fillId="25" borderId="23" xfId="101" applyNumberFormat="1" applyFont="1" applyFill="1" applyBorder="1" applyAlignment="1">
      <alignment vertical="center"/>
    </xf>
    <xf numFmtId="0" fontId="66" fillId="0" borderId="0" xfId="101" applyFont="1" applyAlignment="1">
      <alignment vertical="center"/>
    </xf>
    <xf numFmtId="0" fontId="66" fillId="25" borderId="0" xfId="101" applyFont="1" applyFill="1" applyAlignment="1">
      <alignment vertical="center"/>
    </xf>
    <xf numFmtId="0" fontId="42" fillId="0" borderId="28" xfId="101" applyFont="1" applyBorder="1" applyAlignment="1">
      <alignment vertical="center"/>
    </xf>
    <xf numFmtId="1" fontId="11" fillId="25" borderId="27" xfId="101" applyNumberFormat="1" applyFont="1" applyFill="1" applyBorder="1" applyAlignment="1">
      <alignment horizontal="center" vertical="center" wrapText="1"/>
    </xf>
    <xf numFmtId="0" fontId="11" fillId="0" borderId="26" xfId="101" applyFont="1" applyBorder="1" applyAlignment="1">
      <alignment vertical="center"/>
    </xf>
    <xf numFmtId="3" fontId="41" fillId="0" borderId="1" xfId="101" applyNumberFormat="1" applyFont="1" applyBorder="1" applyAlignment="1">
      <alignment vertical="center"/>
    </xf>
    <xf numFmtId="3" fontId="41" fillId="25" borderId="1" xfId="101" applyNumberFormat="1" applyFont="1" applyFill="1" applyBorder="1" applyAlignment="1">
      <alignment vertical="center"/>
    </xf>
    <xf numFmtId="3" fontId="41" fillId="0" borderId="23" xfId="101" applyNumberFormat="1" applyFont="1" applyBorder="1" applyAlignment="1">
      <alignment vertical="center"/>
    </xf>
    <xf numFmtId="3" fontId="41" fillId="25" borderId="23" xfId="101" applyNumberFormat="1" applyFont="1" applyFill="1" applyBorder="1" applyAlignment="1">
      <alignment vertical="center"/>
    </xf>
    <xf numFmtId="0" fontId="11" fillId="0" borderId="0" xfId="101" applyFont="1" applyFill="1" applyBorder="1" applyAlignment="1">
      <alignment vertical="center"/>
    </xf>
    <xf numFmtId="3" fontId="11" fillId="0" borderId="0" xfId="101" applyNumberFormat="1" applyFont="1" applyBorder="1" applyAlignment="1">
      <alignment vertical="center"/>
    </xf>
    <xf numFmtId="3" fontId="11" fillId="0" borderId="0" xfId="101" applyNumberFormat="1" applyFont="1" applyAlignment="1">
      <alignment vertical="center"/>
    </xf>
    <xf numFmtId="3" fontId="11" fillId="25" borderId="0" xfId="101" applyNumberFormat="1" applyFont="1" applyFill="1" applyAlignment="1">
      <alignment vertical="center"/>
    </xf>
    <xf numFmtId="0" fontId="42" fillId="0" borderId="26" xfId="101" applyFont="1" applyBorder="1" applyAlignment="1">
      <alignment vertical="center"/>
    </xf>
    <xf numFmtId="173" fontId="42" fillId="0" borderId="1" xfId="101" applyNumberFormat="1" applyFont="1" applyBorder="1" applyAlignment="1">
      <alignment vertical="center"/>
    </xf>
    <xf numFmtId="173" fontId="42" fillId="25" borderId="1" xfId="101" applyNumberFormat="1" applyFont="1" applyFill="1" applyBorder="1" applyAlignment="1">
      <alignment vertical="center"/>
    </xf>
    <xf numFmtId="173" fontId="41" fillId="0" borderId="1" xfId="101" applyNumberFormat="1" applyFont="1" applyBorder="1" applyAlignment="1">
      <alignment vertical="center"/>
    </xf>
    <xf numFmtId="173" fontId="41" fillId="25" borderId="1" xfId="101" applyNumberFormat="1" applyFont="1" applyFill="1" applyBorder="1" applyAlignment="1">
      <alignment vertical="center"/>
    </xf>
    <xf numFmtId="0" fontId="11" fillId="0" borderId="26" xfId="101" applyFont="1" applyBorder="1" applyAlignment="1">
      <alignment horizontal="left" vertical="center"/>
    </xf>
    <xf numFmtId="0" fontId="42" fillId="0" borderId="26" xfId="101" applyFont="1" applyBorder="1" applyAlignment="1">
      <alignment horizontal="left" vertical="center"/>
    </xf>
    <xf numFmtId="0" fontId="42" fillId="0" borderId="24" xfId="101" applyFont="1" applyBorder="1" applyAlignment="1">
      <alignment horizontal="left" vertical="center"/>
    </xf>
    <xf numFmtId="173" fontId="42" fillId="0" borderId="23" xfId="101" applyNumberFormat="1" applyFont="1" applyBorder="1" applyAlignment="1">
      <alignment vertical="center"/>
    </xf>
    <xf numFmtId="173" fontId="42" fillId="25" borderId="23" xfId="101" applyNumberFormat="1" applyFont="1" applyFill="1" applyBorder="1" applyAlignment="1">
      <alignment vertical="center"/>
    </xf>
    <xf numFmtId="0" fontId="69" fillId="0" borderId="0" xfId="101" applyFont="1" applyBorder="1" applyAlignment="1">
      <alignment vertical="center"/>
    </xf>
    <xf numFmtId="171" fontId="70" fillId="0" borderId="0" xfId="101" applyNumberFormat="1" applyFont="1" applyBorder="1" applyAlignment="1">
      <alignment horizontal="center" vertical="center"/>
    </xf>
    <xf numFmtId="171" fontId="70" fillId="25" borderId="0" xfId="101" applyNumberFormat="1" applyFont="1" applyFill="1" applyBorder="1" applyAlignment="1">
      <alignment horizontal="center" vertical="center"/>
    </xf>
    <xf numFmtId="0" fontId="69" fillId="0" borderId="0" xfId="101" applyFont="1" applyAlignment="1">
      <alignment vertical="center"/>
    </xf>
    <xf numFmtId="173" fontId="41" fillId="0" borderId="1" xfId="101" applyNumberFormat="1" applyFont="1" applyFill="1" applyBorder="1" applyAlignment="1">
      <alignment vertical="center"/>
    </xf>
    <xf numFmtId="0" fontId="42" fillId="0" borderId="26" xfId="101" applyFont="1" applyFill="1" applyBorder="1" applyAlignment="1">
      <alignment horizontal="left" vertical="center"/>
    </xf>
    <xf numFmtId="0" fontId="11" fillId="0" borderId="26" xfId="101" applyFont="1" applyFill="1" applyBorder="1" applyAlignment="1">
      <alignment horizontal="left" vertical="center"/>
    </xf>
    <xf numFmtId="170" fontId="41" fillId="0" borderId="1" xfId="101" applyNumberFormat="1" applyFont="1" applyBorder="1" applyAlignment="1">
      <alignment horizontal="center" vertical="center"/>
    </xf>
    <xf numFmtId="170" fontId="41" fillId="25" borderId="1" xfId="101" applyNumberFormat="1" applyFont="1" applyFill="1" applyBorder="1" applyAlignment="1">
      <alignment horizontal="center" vertical="center"/>
    </xf>
    <xf numFmtId="0" fontId="42" fillId="0" borderId="26" xfId="101" applyFont="1" applyFill="1" applyBorder="1" applyAlignment="1">
      <alignment vertical="center"/>
    </xf>
    <xf numFmtId="173" fontId="42" fillId="0" borderId="1" xfId="101" applyNumberFormat="1" applyFont="1" applyFill="1" applyBorder="1" applyAlignment="1">
      <alignment vertical="center"/>
    </xf>
    <xf numFmtId="172" fontId="42" fillId="0" borderId="1" xfId="101" applyNumberFormat="1" applyFont="1" applyFill="1" applyBorder="1" applyAlignment="1">
      <alignment vertical="center"/>
    </xf>
    <xf numFmtId="172" fontId="42" fillId="25" borderId="1" xfId="101" applyNumberFormat="1" applyFont="1" applyFill="1" applyBorder="1" applyAlignment="1">
      <alignment vertical="center"/>
    </xf>
    <xf numFmtId="174" fontId="42" fillId="0" borderId="1" xfId="101" applyNumberFormat="1" applyFont="1" applyFill="1" applyBorder="1" applyAlignment="1">
      <alignment vertical="center"/>
    </xf>
    <xf numFmtId="174" fontId="42" fillId="25" borderId="1" xfId="101" applyNumberFormat="1" applyFont="1" applyFill="1" applyBorder="1" applyAlignment="1">
      <alignment vertical="center"/>
    </xf>
    <xf numFmtId="0" fontId="42" fillId="0" borderId="24" xfId="101" applyFont="1" applyFill="1" applyBorder="1" applyAlignment="1">
      <alignment vertical="center"/>
    </xf>
    <xf numFmtId="174" fontId="42" fillId="0" borderId="23" xfId="101" applyNumberFormat="1" applyFont="1" applyFill="1" applyBorder="1" applyAlignment="1">
      <alignment vertical="center"/>
    </xf>
    <xf numFmtId="174" fontId="42" fillId="25" borderId="23" xfId="101" applyNumberFormat="1" applyFont="1" applyFill="1" applyBorder="1" applyAlignment="1">
      <alignment vertical="center"/>
    </xf>
    <xf numFmtId="173" fontId="11" fillId="0" borderId="0" xfId="101" applyNumberFormat="1" applyFont="1" applyAlignment="1">
      <alignment vertical="center"/>
    </xf>
    <xf numFmtId="175" fontId="11" fillId="0" borderId="0" xfId="101" applyNumberFormat="1" applyFont="1" applyAlignment="1">
      <alignment vertical="center"/>
    </xf>
    <xf numFmtId="0" fontId="68" fillId="25" borderId="0" xfId="101"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5" fillId="0" borderId="0" xfId="1" applyFont="1" applyAlignment="1">
      <alignment horizontal="left" vertical="center"/>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0" fontId="36" fillId="25" borderId="1" xfId="49" applyFont="1" applyFill="1" applyBorder="1"/>
    <xf numFmtId="0" fontId="36" fillId="0" borderId="0" xfId="49" applyFont="1" applyAlignment="1">
      <alignment horizontal="center" vertical="center"/>
    </xf>
    <xf numFmtId="0" fontId="36" fillId="0" borderId="0" xfId="49" applyFont="1" applyFill="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4" fontId="11" fillId="0" borderId="1" xfId="72"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36" fillId="0" borderId="1" xfId="49"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9" fontId="46" fillId="0" borderId="4" xfId="2" applyNumberFormat="1" applyFont="1" applyFill="1" applyBorder="1" applyAlignment="1">
      <alignment horizontal="center" vertical="center" wrapText="1"/>
    </xf>
    <xf numFmtId="0" fontId="11" fillId="0" borderId="4" xfId="2" applyFont="1" applyFill="1" applyBorder="1" applyAlignment="1">
      <alignment vertical="center"/>
    </xf>
    <xf numFmtId="0" fontId="46" fillId="0" borderId="1" xfId="2" applyFont="1" applyFill="1" applyBorder="1" applyAlignment="1">
      <alignment horizontal="center" vertical="center" wrapText="1"/>
    </xf>
    <xf numFmtId="175" fontId="72" fillId="0" borderId="1" xfId="49" applyNumberFormat="1" applyFont="1" applyFill="1" applyBorder="1" applyAlignment="1">
      <alignment horizontal="center" vertical="center"/>
    </xf>
    <xf numFmtId="49" fontId="72" fillId="0" borderId="1" xfId="49" applyNumberFormat="1" applyFont="1" applyFill="1" applyBorder="1" applyAlignment="1">
      <alignment horizontal="center" vertical="center" wrapText="1"/>
    </xf>
    <xf numFmtId="49" fontId="72" fillId="0" borderId="1" xfId="49" applyNumberFormat="1" applyFont="1" applyFill="1" applyBorder="1" applyAlignment="1">
      <alignment horizontal="center" vertical="center"/>
    </xf>
    <xf numFmtId="1" fontId="72" fillId="0" borderId="1" xfId="49" applyNumberFormat="1" applyFont="1" applyFill="1" applyBorder="1" applyAlignment="1">
      <alignment horizontal="center" vertical="center"/>
    </xf>
    <xf numFmtId="3" fontId="72" fillId="0" borderId="1" xfId="49" applyNumberFormat="1" applyFont="1" applyFill="1" applyBorder="1" applyAlignment="1">
      <alignment horizontal="center" vertical="center"/>
    </xf>
    <xf numFmtId="0" fontId="72" fillId="0" borderId="1" xfId="49" applyFont="1" applyFill="1" applyBorder="1" applyAlignment="1">
      <alignment horizontal="center" vertical="center"/>
    </xf>
    <xf numFmtId="0" fontId="72" fillId="0" borderId="1" xfId="49" applyFont="1" applyFill="1" applyBorder="1" applyAlignment="1">
      <alignment horizontal="center" vertical="center" wrapText="1"/>
    </xf>
    <xf numFmtId="14" fontId="72"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175" fontId="72" fillId="0" borderId="1" xfId="49" applyNumberFormat="1" applyFont="1" applyBorder="1" applyAlignment="1">
      <alignment horizontal="center" vertical="center"/>
    </xf>
    <xf numFmtId="49" fontId="72" fillId="0" borderId="1" xfId="49" applyNumberFormat="1" applyFont="1" applyBorder="1" applyAlignment="1">
      <alignment horizontal="center" vertical="center" wrapText="1"/>
    </xf>
    <xf numFmtId="49" fontId="72" fillId="0" borderId="1" xfId="49" applyNumberFormat="1" applyFont="1" applyBorder="1" applyAlignment="1">
      <alignment horizontal="center" vertical="center"/>
    </xf>
    <xf numFmtId="1" fontId="72" fillId="0" borderId="1" xfId="49" applyNumberFormat="1" applyFont="1" applyBorder="1" applyAlignment="1">
      <alignment horizontal="center" vertical="center"/>
    </xf>
    <xf numFmtId="3" fontId="72" fillId="0" borderId="1" xfId="49" applyNumberFormat="1" applyFont="1" applyBorder="1" applyAlignment="1">
      <alignment horizontal="center" vertical="center"/>
    </xf>
    <xf numFmtId="0" fontId="72" fillId="0" borderId="1" xfId="49" applyFont="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6" fillId="0" borderId="1" xfId="0" applyFont="1" applyFill="1" applyBorder="1" applyAlignment="1">
      <alignment horizontal="center" vertical="center" wrapText="1"/>
    </xf>
    <xf numFmtId="0" fontId="73" fillId="0" borderId="1" xfId="0" applyNumberFormat="1" applyFont="1" applyFill="1" applyBorder="1" applyAlignment="1">
      <alignment horizontal="center" vertical="center" wrapText="1"/>
    </xf>
    <xf numFmtId="0" fontId="72" fillId="0" borderId="1" xfId="49" applyFont="1" applyFill="1" applyBorder="1"/>
    <xf numFmtId="0" fontId="73" fillId="0" borderId="1" xfId="0" applyFont="1" applyFill="1" applyBorder="1" applyAlignment="1">
      <alignment horizontal="center" vertical="center" wrapText="1"/>
    </xf>
    <xf numFmtId="168"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72" fillId="0" borderId="1" xfId="49"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14" fontId="72" fillId="0" borderId="1" xfId="49" applyNumberFormat="1" applyFont="1" applyFill="1" applyBorder="1" applyAlignment="1">
      <alignment horizontal="center" vertical="center" wrapText="1"/>
    </xf>
    <xf numFmtId="0" fontId="72" fillId="0" borderId="1" xfId="49" applyFont="1" applyFill="1" applyBorder="1" applyAlignment="1">
      <alignment horizontal="center" wrapText="1"/>
    </xf>
    <xf numFmtId="0" fontId="72" fillId="0" borderId="1" xfId="49" applyFont="1" applyBorder="1" applyAlignment="1">
      <alignment horizontal="center" vertical="center" wrapText="1"/>
    </xf>
    <xf numFmtId="49"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74" fillId="25" borderId="1" xfId="0"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3" fontId="72" fillId="0" borderId="1" xfId="49" applyNumberFormat="1" applyFont="1" applyFill="1" applyBorder="1" applyAlignment="1">
      <alignment horizontal="center" vertical="center" wrapText="1"/>
    </xf>
    <xf numFmtId="0" fontId="72" fillId="0" borderId="1" xfId="49" applyNumberFormat="1" applyFont="1" applyFill="1" applyBorder="1" applyAlignment="1">
      <alignment horizontal="center" vertical="center"/>
    </xf>
    <xf numFmtId="0" fontId="72" fillId="25" borderId="1" xfId="49" applyFont="1" applyFill="1" applyBorder="1"/>
    <xf numFmtId="49" fontId="72" fillId="25" borderId="1" xfId="49" applyNumberFormat="1" applyFont="1" applyFill="1" applyBorder="1" applyAlignment="1">
      <alignment horizontal="center" vertical="center"/>
    </xf>
    <xf numFmtId="14" fontId="73" fillId="0" borderId="2" xfId="0" applyNumberFormat="1" applyFont="1" applyFill="1" applyBorder="1" applyAlignment="1">
      <alignment horizontal="center" vertical="center" wrapText="1"/>
    </xf>
    <xf numFmtId="0" fontId="36" fillId="25" borderId="0" xfId="49" applyFont="1" applyFill="1" applyAlignment="1">
      <alignment horizontal="center" vertical="center"/>
    </xf>
    <xf numFmtId="49" fontId="73"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14" fontId="73" fillId="0" borderId="1" xfId="0"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Alignment="1">
      <alignment horizontal="center" vertical="center" wrapText="1"/>
    </xf>
    <xf numFmtId="0" fontId="36" fillId="0" borderId="1" xfId="49" applyFont="1" applyBorder="1" applyAlignment="1">
      <alignment horizontal="center" vertical="center"/>
    </xf>
    <xf numFmtId="0" fontId="72" fillId="0" borderId="10" xfId="49" applyFont="1" applyFill="1" applyBorder="1" applyAlignment="1">
      <alignment horizontal="center" vertical="center"/>
    </xf>
    <xf numFmtId="0" fontId="72" fillId="0" borderId="10" xfId="49" applyFont="1" applyFill="1" applyBorder="1" applyAlignment="1">
      <alignment horizontal="center" vertical="center" wrapText="1"/>
    </xf>
    <xf numFmtId="49" fontId="46" fillId="0" borderId="10" xfId="0" applyNumberFormat="1" applyFont="1" applyFill="1" applyBorder="1" applyAlignment="1">
      <alignment horizontal="center" vertical="center" wrapText="1"/>
    </xf>
    <xf numFmtId="175" fontId="72" fillId="0" borderId="10" xfId="49" applyNumberFormat="1" applyFont="1" applyFill="1" applyBorder="1" applyAlignment="1">
      <alignment horizontal="center" vertical="center"/>
    </xf>
    <xf numFmtId="0" fontId="72" fillId="0" borderId="10" xfId="49" applyFont="1" applyFill="1" applyBorder="1"/>
    <xf numFmtId="3" fontId="73" fillId="0" borderId="10" xfId="0" applyNumberFormat="1" applyFont="1" applyFill="1" applyBorder="1" applyAlignment="1">
      <alignment horizontal="center" vertical="center" wrapText="1"/>
    </xf>
    <xf numFmtId="14" fontId="73" fillId="0" borderId="10" xfId="0" applyNumberFormat="1" applyFont="1" applyFill="1" applyBorder="1" applyAlignment="1">
      <alignment horizontal="center" vertical="center" wrapText="1"/>
    </xf>
    <xf numFmtId="175"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wrapText="1"/>
    </xf>
    <xf numFmtId="0" fontId="39"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8" fillId="0" borderId="0" xfId="1" applyFont="1" applyAlignment="1">
      <alignment horizontal="left" vertical="center"/>
    </xf>
    <xf numFmtId="0" fontId="49" fillId="0" borderId="0" xfId="2" applyFont="1" applyFill="1" applyAlignment="1">
      <alignment horizontal="center"/>
    </xf>
    <xf numFmtId="0" fontId="49" fillId="0" borderId="0" xfId="1" applyFont="1" applyAlignment="1">
      <alignment vertical="center"/>
    </xf>
    <xf numFmtId="0" fontId="12" fillId="0" borderId="0" xfId="1" applyFont="1" applyFill="1" applyBorder="1" applyAlignment="1">
      <alignment vertical="center"/>
    </xf>
    <xf numFmtId="0" fontId="77" fillId="0" borderId="0" xfId="0" applyFont="1"/>
    <xf numFmtId="0" fontId="41" fillId="0" borderId="33" xfId="0" applyFont="1" applyBorder="1" applyAlignment="1">
      <alignment horizontal="left" vertical="center" wrapText="1"/>
    </xf>
    <xf numFmtId="0" fontId="41" fillId="0" borderId="32" xfId="0" applyFont="1" applyBorder="1" applyAlignment="1">
      <alignment horizontal="left" vertical="center"/>
    </xf>
    <xf numFmtId="0" fontId="41" fillId="0" borderId="32" xfId="0" applyFont="1" applyBorder="1"/>
    <xf numFmtId="170" fontId="41" fillId="0" borderId="32" xfId="0" applyNumberFormat="1" applyFont="1" applyBorder="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36" fillId="0" borderId="32" xfId="0" applyFont="1" applyFill="1" applyBorder="1" applyAlignment="1">
      <alignment horizontal="left" vertical="center" wrapText="1"/>
    </xf>
    <xf numFmtId="170" fontId="36" fillId="0" borderId="32" xfId="0" applyNumberFormat="1" applyFont="1" applyFill="1" applyBorder="1" applyAlignment="1">
      <alignment horizontal="left" vertical="center" wrapText="1"/>
    </xf>
    <xf numFmtId="0" fontId="36" fillId="0" borderId="32" xfId="0" applyFont="1" applyFill="1" applyBorder="1"/>
    <xf numFmtId="0" fontId="42" fillId="0" borderId="24" xfId="2" applyFont="1" applyFill="1" applyBorder="1" applyAlignment="1">
      <alignment horizontal="left" vertical="center" wrapText="1"/>
    </xf>
    <xf numFmtId="170" fontId="39" fillId="0" borderId="34" xfId="0" applyNumberFormat="1" applyFont="1" applyFill="1" applyBorder="1" applyAlignment="1">
      <alignment horizontal="left" vertical="center"/>
    </xf>
    <xf numFmtId="0" fontId="39" fillId="0" borderId="34" xfId="0" applyFont="1" applyFill="1" applyBorder="1" applyAlignment="1">
      <alignment horizontal="left" vertical="center"/>
    </xf>
    <xf numFmtId="0" fontId="43" fillId="26" borderId="0" xfId="52" applyFont="1" applyFill="1" applyAlignment="1"/>
    <xf numFmtId="0" fontId="11" fillId="26" borderId="0" xfId="41" applyFont="1" applyFill="1"/>
    <xf numFmtId="0" fontId="12" fillId="26" borderId="0" xfId="41" applyFont="1" applyFill="1"/>
    <xf numFmtId="0" fontId="41" fillId="27" borderId="26" xfId="2" applyFont="1" applyFill="1" applyBorder="1" applyAlignment="1">
      <alignment horizontal="left" vertical="center" wrapText="1"/>
    </xf>
    <xf numFmtId="170" fontId="36" fillId="27" borderId="32" xfId="0" applyNumberFormat="1" applyFont="1" applyFill="1" applyBorder="1" applyAlignment="1">
      <alignment horizontal="left" vertical="center" wrapText="1"/>
    </xf>
    <xf numFmtId="0" fontId="42" fillId="27" borderId="26" xfId="2" applyFont="1" applyFill="1" applyBorder="1" applyAlignment="1">
      <alignment horizontal="justify" vertical="center" wrapText="1"/>
    </xf>
    <xf numFmtId="170" fontId="41" fillId="27" borderId="32" xfId="0" applyNumberFormat="1" applyFont="1" applyFill="1" applyBorder="1" applyAlignment="1">
      <alignment horizontal="left" vertical="center"/>
    </xf>
    <xf numFmtId="0" fontId="42" fillId="27" borderId="26" xfId="2" applyFont="1" applyFill="1" applyBorder="1" applyAlignment="1">
      <alignment horizontal="justify" vertical="top" wrapText="1"/>
    </xf>
    <xf numFmtId="170" fontId="39" fillId="27" borderId="32" xfId="0" applyNumberFormat="1" applyFont="1" applyFill="1" applyBorder="1" applyAlignment="1">
      <alignment horizontal="left" vertical="center"/>
    </xf>
    <xf numFmtId="168" fontId="73" fillId="0" borderId="1" xfId="0" quotePrefix="1" applyNumberFormat="1" applyFont="1" applyFill="1" applyBorder="1" applyAlignment="1">
      <alignment horizontal="center" vertical="center" wrapText="1"/>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68" fontId="73" fillId="0" borderId="1" xfId="0" applyNumberFormat="1" applyFont="1" applyFill="1" applyBorder="1" applyAlignment="1">
      <alignment horizontal="center" vertical="center" wrapText="1"/>
    </xf>
    <xf numFmtId="0" fontId="36" fillId="0" borderId="1" xfId="49" applyFont="1" applyFill="1" applyBorder="1"/>
    <xf numFmtId="0" fontId="11" fillId="0" borderId="10" xfId="2" applyFont="1" applyFill="1" applyBorder="1" applyAlignment="1">
      <alignment horizontal="center" vertical="center" wrapText="1"/>
    </xf>
    <xf numFmtId="0" fontId="41" fillId="0" borderId="46"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36" fillId="26" borderId="0" xfId="49" applyFont="1" applyFill="1"/>
    <xf numFmtId="0" fontId="37" fillId="26" borderId="0" xfId="49" applyFont="1" applyFill="1"/>
    <xf numFmtId="0" fontId="36" fillId="26" borderId="0" xfId="49" applyFont="1" applyFill="1" applyAlignment="1">
      <alignment horizontal="center"/>
    </xf>
    <xf numFmtId="0" fontId="36" fillId="26" borderId="0" xfId="49" applyFont="1" applyFill="1" applyAlignment="1">
      <alignment horizontal="center" vertical="center"/>
    </xf>
    <xf numFmtId="0" fontId="36" fillId="26" borderId="1" xfId="49" applyFont="1" applyFill="1" applyBorder="1"/>
    <xf numFmtId="0" fontId="43" fillId="0" borderId="1" xfId="2" applyFont="1" applyFill="1" applyBorder="1" applyAlignment="1">
      <alignment horizontal="center" vertical="center" textRotation="90" wrapText="1"/>
    </xf>
    <xf numFmtId="4" fontId="11" fillId="0" borderId="10" xfId="72" applyNumberFormat="1" applyFont="1" applyFill="1" applyBorder="1" applyAlignment="1">
      <alignment horizontal="right" wrapText="1"/>
    </xf>
    <xf numFmtId="176" fontId="11" fillId="0" borderId="1" xfId="41"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101" applyFont="1" applyFill="1" applyBorder="1" applyAlignment="1">
      <alignment horizontal="center" vertical="center"/>
    </xf>
    <xf numFmtId="0" fontId="41" fillId="0" borderId="0" xfId="101" applyFont="1" applyFill="1" applyBorder="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7" fillId="0" borderId="0" xfId="1" applyFont="1" applyAlignment="1">
      <alignment horizontal="left" vertical="center"/>
    </xf>
    <xf numFmtId="0" fontId="9" fillId="0" borderId="0" xfId="1" applyFont="1" applyAlignment="1">
      <alignment horizontal="left" vertical="center" wrapText="1"/>
    </xf>
    <xf numFmtId="0" fontId="8" fillId="0" borderId="0" xfId="1" applyFont="1" applyAlignment="1">
      <alignment horizontal="left" vertic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5"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6" fillId="0" borderId="0" xfId="1" applyFont="1" applyAlignment="1">
      <alignment horizontal="center" vertical="center" wrapText="1"/>
    </xf>
    <xf numFmtId="0" fontId="11" fillId="0" borderId="0" xfId="1" applyFont="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9" fillId="0" borderId="0" xfId="1" applyFont="1" applyAlignment="1">
      <alignment horizontal="center" vertical="center"/>
    </xf>
    <xf numFmtId="0" fontId="76" fillId="0" borderId="0" xfId="1" applyFont="1" applyAlignment="1">
      <alignment horizontal="center" vertical="center"/>
    </xf>
    <xf numFmtId="49" fontId="73" fillId="0" borderId="10" xfId="0" applyNumberFormat="1" applyFont="1" applyFill="1" applyBorder="1" applyAlignment="1">
      <alignment horizontal="center" vertical="center" wrapText="1"/>
    </xf>
    <xf numFmtId="1" fontId="72" fillId="0" borderId="10" xfId="49" applyNumberFormat="1" applyFont="1" applyFill="1" applyBorder="1" applyAlignment="1">
      <alignment horizontal="center" vertical="center" wrapText="1"/>
    </xf>
    <xf numFmtId="49" fontId="72" fillId="0" borderId="10" xfId="49" applyNumberFormat="1" applyFont="1" applyFill="1" applyBorder="1" applyAlignment="1">
      <alignment horizontal="center" vertical="center"/>
    </xf>
    <xf numFmtId="168" fontId="73" fillId="0" borderId="10" xfId="0" applyNumberFormat="1" applyFont="1" applyFill="1" applyBorder="1" applyAlignment="1">
      <alignment horizontal="center" vertical="center" wrapText="1"/>
    </xf>
    <xf numFmtId="3" fontId="74" fillId="0" borderId="10" xfId="0" applyNumberFormat="1" applyFont="1" applyFill="1" applyBorder="1" applyAlignment="1">
      <alignment horizontal="center" vertical="center" wrapText="1"/>
    </xf>
    <xf numFmtId="49" fontId="73" fillId="0" borderId="10" xfId="0" quotePrefix="1" applyNumberFormat="1" applyFont="1" applyFill="1" applyBorder="1" applyAlignment="1">
      <alignment horizontal="center" vertical="center" wrapText="1"/>
    </xf>
    <xf numFmtId="0" fontId="72" fillId="0" borderId="2" xfId="49" applyFont="1" applyFill="1" applyBorder="1" applyAlignment="1">
      <alignment horizontal="center" vertical="center" wrapText="1"/>
    </xf>
    <xf numFmtId="49" fontId="73" fillId="0" borderId="2" xfId="0" applyNumberFormat="1" applyFont="1" applyFill="1" applyBorder="1" applyAlignment="1">
      <alignment horizontal="center" vertical="center" wrapText="1"/>
    </xf>
    <xf numFmtId="1" fontId="72" fillId="0" borderId="2" xfId="49" applyNumberFormat="1" applyFont="1" applyFill="1" applyBorder="1" applyAlignment="1">
      <alignment horizontal="center" vertical="center" wrapText="1"/>
    </xf>
    <xf numFmtId="49" fontId="72" fillId="0" borderId="2" xfId="49" applyNumberFormat="1" applyFont="1" applyFill="1" applyBorder="1" applyAlignment="1">
      <alignment horizontal="center" vertical="center"/>
    </xf>
    <xf numFmtId="3" fontId="73" fillId="0" borderId="2" xfId="0" applyNumberFormat="1" applyFont="1" applyFill="1" applyBorder="1" applyAlignment="1">
      <alignment horizontal="center" vertical="center" wrapText="1"/>
    </xf>
    <xf numFmtId="14" fontId="72" fillId="0" borderId="2" xfId="49" applyNumberFormat="1" applyFont="1" applyFill="1" applyBorder="1" applyAlignment="1">
      <alignment horizontal="center" vertical="center" wrapText="1"/>
    </xf>
    <xf numFmtId="0" fontId="36" fillId="26" borderId="0" xfId="49" applyFont="1" applyFill="1" applyBorder="1" applyAlignment="1">
      <alignment horizontal="center" vertical="center"/>
    </xf>
    <xf numFmtId="0" fontId="36" fillId="0" borderId="0" xfId="49" applyFont="1" applyBorder="1" applyAlignment="1">
      <alignment horizontal="center" vertical="center"/>
    </xf>
    <xf numFmtId="0" fontId="36" fillId="26" borderId="0" xfId="49" applyFont="1" applyFill="1" applyBorder="1"/>
    <xf numFmtId="0" fontId="36" fillId="25" borderId="0" xfId="49" applyFont="1" applyFill="1" applyBorder="1"/>
  </cellXfs>
  <cellStyles count="104">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3" xfId="101"/>
    <cellStyle name="Обычный 14" xfId="80"/>
    <cellStyle name="Обычный 15" xfId="103"/>
    <cellStyle name="Обычный 2" xfId="3"/>
    <cellStyle name="Обычный 2 10" xfId="82"/>
    <cellStyle name="Обычный 2 2" xfId="62"/>
    <cellStyle name="Обычный 2 3" xfId="70"/>
    <cellStyle name="Обычный 2 3 2" xfId="83"/>
    <cellStyle name="Обычный 2 4" xfId="69"/>
    <cellStyle name="Обычный 2 4 2" xfId="85"/>
    <cellStyle name="Обычный 2 4 3" xfId="84"/>
    <cellStyle name="Обычный 2 5" xfId="81"/>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3"/>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71"/>
    <cellStyle name="Обычный 7 4" xfId="93"/>
    <cellStyle name="Обычный 8" xfId="51"/>
    <cellStyle name="Обычный 8 2" xfId="95"/>
    <cellStyle name="Обычный 9" xfId="68"/>
    <cellStyle name="Обычный 9 2" xfId="96"/>
    <cellStyle name="Обычный_Свод 2014 3" xfId="10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67"/>
    <cellStyle name="Финансовый 2 2 2" xfId="99"/>
    <cellStyle name="Финансовый 2 2 2 2 2" xfId="59"/>
    <cellStyle name="Финансовый 2 3" xfId="100"/>
    <cellStyle name="Финансовый 2 4" xfId="98"/>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101686397.07319975</c:v>
                </c:pt>
                <c:pt idx="1">
                  <c:v>91983859.357447773</c:v>
                </c:pt>
                <c:pt idx="2">
                  <c:v>80051006.18081443</c:v>
                </c:pt>
                <c:pt idx="3">
                  <c:v>59688441.581730202</c:v>
                </c:pt>
                <c:pt idx="4">
                  <c:v>54023326.189305015</c:v>
                </c:pt>
                <c:pt idx="5">
                  <c:v>48898483.043888435</c:v>
                </c:pt>
                <c:pt idx="6">
                  <c:v>44934800.840443507</c:v>
                </c:pt>
                <c:pt idx="7">
                  <c:v>40660073.367974974</c:v>
                </c:pt>
                <c:pt idx="8">
                  <c:v>36794227.551780507</c:v>
                </c:pt>
                <c:pt idx="9">
                  <c:v>33297910.413156539</c:v>
                </c:pt>
                <c:pt idx="10">
                  <c:v>30135582.899873894</c:v>
                </c:pt>
                <c:pt idx="11">
                  <c:v>30591909.365907393</c:v>
                </c:pt>
                <c:pt idx="12">
                  <c:v>28546555.265789744</c:v>
                </c:pt>
                <c:pt idx="13">
                  <c:v>25826295.272726815</c:v>
                </c:pt>
                <c:pt idx="14">
                  <c:v>23366858.500857756</c:v>
                </c:pt>
                <c:pt idx="15">
                  <c:v>21143057.856476795</c:v>
                </c:pt>
                <c:pt idx="16">
                  <c:v>19132158.309399888</c:v>
                </c:pt>
                <c:pt idx="17">
                  <c:v>17313636.001781147</c:v>
                </c:pt>
                <c:pt idx="18">
                  <c:v>15816147.370378895</c:v>
                </c:pt>
                <c:pt idx="19">
                  <c:v>14311082.494202374</c:v>
                </c:pt>
              </c:numCache>
            </c:numRef>
          </c:val>
          <c:smooth val="0"/>
          <c:extLst>
            <c:ext xmlns:c16="http://schemas.microsoft.com/office/drawing/2014/chart" uri="{C3380CC4-5D6E-409C-BE32-E72D297353CC}">
              <c16:uniqueId val="{00000000-80A8-4A44-BEFA-01703F806796}"/>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-313782165.32680035</c:v>
                </c:pt>
                <c:pt idx="1">
                  <c:v>-221798305.96935257</c:v>
                </c:pt>
                <c:pt idx="2">
                  <c:v>-141747299.78853816</c:v>
                </c:pt>
                <c:pt idx="3">
                  <c:v>-82058858.206807956</c:v>
                </c:pt>
                <c:pt idx="4">
                  <c:v>-28035532.017502941</c:v>
                </c:pt>
                <c:pt idx="5">
                  <c:v>20862951.026385494</c:v>
                </c:pt>
                <c:pt idx="6">
                  <c:v>65797751.866829</c:v>
                </c:pt>
                <c:pt idx="7">
                  <c:v>106457825.23480397</c:v>
                </c:pt>
                <c:pt idx="8">
                  <c:v>143252052.7865845</c:v>
                </c:pt>
                <c:pt idx="9">
                  <c:v>176549963.19974104</c:v>
                </c:pt>
                <c:pt idx="10">
                  <c:v>206685546.09961492</c:v>
                </c:pt>
                <c:pt idx="11">
                  <c:v>237277455.46552232</c:v>
                </c:pt>
                <c:pt idx="12">
                  <c:v>265824010.73131207</c:v>
                </c:pt>
                <c:pt idx="13">
                  <c:v>291650306.00403887</c:v>
                </c:pt>
                <c:pt idx="14">
                  <c:v>315017164.50489664</c:v>
                </c:pt>
                <c:pt idx="15">
                  <c:v>336160222.36137342</c:v>
                </c:pt>
                <c:pt idx="16">
                  <c:v>355292380.67077333</c:v>
                </c:pt>
                <c:pt idx="17">
                  <c:v>372606016.67255449</c:v>
                </c:pt>
                <c:pt idx="18">
                  <c:v>388422164.0429334</c:v>
                </c:pt>
                <c:pt idx="19">
                  <c:v>402733246.53713578</c:v>
                </c:pt>
              </c:numCache>
            </c:numRef>
          </c:val>
          <c:smooth val="0"/>
          <c:extLst>
            <c:ext xmlns:c16="http://schemas.microsoft.com/office/drawing/2014/chart" uri="{C3380CC4-5D6E-409C-BE32-E72D297353CC}">
              <c16:uniqueId val="{00000001-80A8-4A44-BEFA-01703F806796}"/>
            </c:ext>
          </c:extLst>
        </c:ser>
        <c:dLbls>
          <c:showLegendKey val="0"/>
          <c:showVal val="0"/>
          <c:showCatName val="0"/>
          <c:showSerName val="0"/>
          <c:showPercent val="0"/>
          <c:showBubbleSize val="0"/>
        </c:dLbls>
        <c:smooth val="0"/>
        <c:axId val="667747728"/>
        <c:axId val="617553424"/>
      </c:lineChart>
      <c:catAx>
        <c:axId val="6677477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17553424"/>
        <c:crosses val="autoZero"/>
        <c:auto val="1"/>
        <c:lblAlgn val="ctr"/>
        <c:lblOffset val="100"/>
        <c:noMultiLvlLbl val="0"/>
      </c:catAx>
      <c:valAx>
        <c:axId val="61755342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77477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55" zoomScaleSheetLayoutView="55" workbookViewId="0">
      <selection activeCell="D25" sqref="D2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411" t="s">
        <v>965</v>
      </c>
      <c r="B5" s="411"/>
      <c r="C5" s="411"/>
      <c r="D5" s="108"/>
      <c r="E5" s="108"/>
      <c r="F5" s="108"/>
      <c r="G5" s="108"/>
      <c r="H5" s="108"/>
    </row>
    <row r="6" spans="1:20" s="12" customFormat="1" ht="18" x14ac:dyDescent="0.35">
      <c r="A6" s="17"/>
      <c r="D6" s="16"/>
      <c r="E6" s="16"/>
      <c r="F6" s="15"/>
    </row>
    <row r="7" spans="1:20" s="12" customFormat="1" ht="17.399999999999999" x14ac:dyDescent="0.25">
      <c r="A7" s="415" t="s">
        <v>9</v>
      </c>
      <c r="B7" s="415"/>
      <c r="C7" s="415"/>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413" t="s">
        <v>685</v>
      </c>
      <c r="B9" s="413"/>
      <c r="C9" s="413"/>
      <c r="D9" s="8"/>
      <c r="E9" s="8"/>
      <c r="F9" s="8"/>
      <c r="G9" s="13"/>
      <c r="H9" s="13"/>
      <c r="I9" s="13"/>
      <c r="J9" s="13"/>
      <c r="K9" s="13"/>
      <c r="L9" s="13"/>
      <c r="M9" s="13"/>
      <c r="N9" s="13"/>
      <c r="O9" s="13"/>
      <c r="P9" s="13"/>
      <c r="Q9" s="13"/>
      <c r="R9" s="13"/>
      <c r="S9" s="13"/>
      <c r="T9" s="13"/>
    </row>
    <row r="10" spans="1:20" s="12" customFormat="1" ht="17.399999999999999" x14ac:dyDescent="0.25">
      <c r="A10" s="412" t="s">
        <v>8</v>
      </c>
      <c r="B10" s="412"/>
      <c r="C10" s="412"/>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413" t="s">
        <v>725</v>
      </c>
      <c r="B12" s="413"/>
      <c r="C12" s="413"/>
      <c r="D12" s="8"/>
      <c r="E12" s="8"/>
      <c r="F12" s="8"/>
      <c r="G12" s="13"/>
      <c r="H12" s="13"/>
      <c r="I12" s="13"/>
      <c r="J12" s="13"/>
      <c r="K12" s="13"/>
      <c r="L12" s="13"/>
      <c r="M12" s="13"/>
      <c r="N12" s="13"/>
      <c r="O12" s="13"/>
      <c r="P12" s="13"/>
      <c r="Q12" s="13"/>
      <c r="R12" s="13"/>
      <c r="S12" s="13"/>
      <c r="T12" s="13"/>
    </row>
    <row r="13" spans="1:20" s="12" customFormat="1" ht="17.399999999999999" x14ac:dyDescent="0.25">
      <c r="A13" s="412" t="s">
        <v>7</v>
      </c>
      <c r="B13" s="412"/>
      <c r="C13" s="412"/>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86.25" customHeight="1" x14ac:dyDescent="0.25">
      <c r="A15" s="413" t="s">
        <v>962</v>
      </c>
      <c r="B15" s="413"/>
      <c r="C15" s="413"/>
      <c r="D15" s="8"/>
      <c r="E15" s="8"/>
      <c r="F15" s="8"/>
      <c r="G15" s="8"/>
      <c r="H15" s="8"/>
      <c r="I15" s="8"/>
      <c r="J15" s="8"/>
      <c r="K15" s="8"/>
      <c r="L15" s="8"/>
      <c r="M15" s="8"/>
      <c r="N15" s="8"/>
      <c r="O15" s="8"/>
      <c r="P15" s="8"/>
      <c r="Q15" s="8"/>
      <c r="R15" s="8"/>
      <c r="S15" s="8"/>
      <c r="T15" s="8"/>
    </row>
    <row r="16" spans="1:20" s="3" customFormat="1" ht="15" customHeight="1" x14ac:dyDescent="0.25">
      <c r="A16" s="412" t="s">
        <v>6</v>
      </c>
      <c r="B16" s="412"/>
      <c r="C16" s="412"/>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413" t="s">
        <v>399</v>
      </c>
      <c r="B18" s="414"/>
      <c r="C18" s="414"/>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295</v>
      </c>
      <c r="C22" s="25" t="s">
        <v>416</v>
      </c>
      <c r="D22" s="29"/>
      <c r="E22" s="29"/>
      <c r="F22" s="29"/>
      <c r="G22" s="28"/>
      <c r="H22" s="28"/>
      <c r="I22" s="28"/>
      <c r="J22" s="28"/>
      <c r="K22" s="28"/>
      <c r="L22" s="28"/>
      <c r="M22" s="28"/>
      <c r="N22" s="28"/>
      <c r="O22" s="28"/>
      <c r="P22" s="28"/>
      <c r="Q22" s="28"/>
      <c r="R22" s="27"/>
      <c r="S22" s="27"/>
      <c r="T22" s="27"/>
    </row>
    <row r="23" spans="1:20" s="3" customFormat="1" ht="45.75" customHeight="1" x14ac:dyDescent="0.25">
      <c r="A23" s="24" t="s">
        <v>63</v>
      </c>
      <c r="B23" s="35" t="s">
        <v>64</v>
      </c>
      <c r="C23" s="36" t="s">
        <v>417</v>
      </c>
      <c r="D23" s="29"/>
      <c r="E23" s="29"/>
      <c r="F23" s="29"/>
      <c r="G23" s="28"/>
      <c r="H23" s="28"/>
      <c r="I23" s="28"/>
      <c r="J23" s="28"/>
      <c r="K23" s="28"/>
      <c r="L23" s="28"/>
      <c r="M23" s="28"/>
      <c r="N23" s="28"/>
      <c r="O23" s="28"/>
      <c r="P23" s="28"/>
      <c r="Q23" s="28"/>
      <c r="R23" s="27"/>
      <c r="S23" s="27"/>
      <c r="T23" s="27"/>
    </row>
    <row r="24" spans="1:20" s="3" customFormat="1" ht="62.25" customHeight="1" x14ac:dyDescent="0.25">
      <c r="A24" s="408"/>
      <c r="B24" s="409"/>
      <c r="C24" s="410"/>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05" t="s">
        <v>346</v>
      </c>
      <c r="C25" s="118" t="s">
        <v>539</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05" t="s">
        <v>75</v>
      </c>
      <c r="C26" s="118" t="s">
        <v>540</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05" t="s">
        <v>74</v>
      </c>
      <c r="C27" s="118" t="s">
        <v>541</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05" t="s">
        <v>347</v>
      </c>
      <c r="C28" s="118" t="s">
        <v>502</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05" t="s">
        <v>348</v>
      </c>
      <c r="C29" s="118" t="s">
        <v>502</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05" t="s">
        <v>349</v>
      </c>
      <c r="C30" s="118" t="s">
        <v>502</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350</v>
      </c>
      <c r="C31" s="118" t="s">
        <v>305</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351</v>
      </c>
      <c r="C32" s="118" t="s">
        <v>502</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352</v>
      </c>
      <c r="C33" s="36" t="s">
        <v>542</v>
      </c>
      <c r="D33" s="34"/>
      <c r="E33" s="34"/>
      <c r="F33" s="33"/>
      <c r="G33" s="33"/>
      <c r="H33" s="33"/>
      <c r="I33" s="33"/>
      <c r="J33" s="33"/>
      <c r="K33" s="33"/>
      <c r="L33" s="33"/>
      <c r="M33" s="33"/>
      <c r="N33" s="33"/>
      <c r="O33" s="33"/>
      <c r="P33" s="33"/>
      <c r="Q33" s="32"/>
      <c r="R33" s="32"/>
      <c r="S33" s="32"/>
      <c r="T33" s="32"/>
    </row>
    <row r="34" spans="1:20" ht="111" customHeight="1" x14ac:dyDescent="0.3">
      <c r="A34" s="24" t="s">
        <v>368</v>
      </c>
      <c r="B34" s="39" t="s">
        <v>353</v>
      </c>
      <c r="C34" s="36" t="s">
        <v>502</v>
      </c>
      <c r="D34" s="23"/>
      <c r="E34" s="23"/>
      <c r="F34" s="23"/>
      <c r="G34" s="23"/>
      <c r="H34" s="23"/>
      <c r="I34" s="23"/>
      <c r="J34" s="23"/>
      <c r="K34" s="23"/>
      <c r="L34" s="23"/>
      <c r="M34" s="23"/>
      <c r="N34" s="23"/>
      <c r="O34" s="23"/>
      <c r="P34" s="23"/>
      <c r="Q34" s="23"/>
      <c r="R34" s="23"/>
      <c r="S34" s="23"/>
      <c r="T34" s="23"/>
    </row>
    <row r="35" spans="1:20" ht="58.5" customHeight="1" x14ac:dyDescent="0.3">
      <c r="A35" s="24" t="s">
        <v>356</v>
      </c>
      <c r="B35" s="39" t="s">
        <v>72</v>
      </c>
      <c r="C35" s="36" t="s">
        <v>502</v>
      </c>
      <c r="D35" s="23"/>
      <c r="E35" s="23"/>
      <c r="F35" s="23"/>
      <c r="G35" s="23"/>
      <c r="H35" s="23"/>
      <c r="I35" s="23"/>
      <c r="J35" s="23"/>
      <c r="K35" s="23"/>
      <c r="L35" s="23"/>
      <c r="M35" s="23"/>
      <c r="N35" s="23"/>
      <c r="O35" s="23"/>
      <c r="P35" s="23"/>
      <c r="Q35" s="23"/>
      <c r="R35" s="23"/>
      <c r="S35" s="23"/>
      <c r="T35" s="23"/>
    </row>
    <row r="36" spans="1:20" ht="51.75" customHeight="1" x14ac:dyDescent="0.3">
      <c r="A36" s="24" t="s">
        <v>369</v>
      </c>
      <c r="B36" s="39" t="s">
        <v>354</v>
      </c>
      <c r="C36" s="36" t="s">
        <v>502</v>
      </c>
      <c r="D36" s="23"/>
      <c r="E36" s="23"/>
      <c r="F36" s="23"/>
      <c r="G36" s="23"/>
      <c r="H36" s="23"/>
      <c r="I36" s="23"/>
      <c r="J36" s="23"/>
      <c r="K36" s="23"/>
      <c r="L36" s="23"/>
      <c r="M36" s="23"/>
      <c r="N36" s="23"/>
      <c r="O36" s="23"/>
      <c r="P36" s="23"/>
      <c r="Q36" s="23"/>
      <c r="R36" s="23"/>
      <c r="S36" s="23"/>
      <c r="T36" s="23"/>
    </row>
    <row r="37" spans="1:20" ht="43.5" customHeight="1" x14ac:dyDescent="0.3">
      <c r="A37" s="24" t="s">
        <v>357</v>
      </c>
      <c r="B37" s="39" t="s">
        <v>355</v>
      </c>
      <c r="C37" s="36" t="s">
        <v>543</v>
      </c>
      <c r="D37" s="23"/>
      <c r="E37" s="23"/>
      <c r="F37" s="23"/>
      <c r="G37" s="23"/>
      <c r="H37" s="23"/>
      <c r="I37" s="23"/>
      <c r="J37" s="23"/>
      <c r="K37" s="23"/>
      <c r="L37" s="23"/>
      <c r="M37" s="23"/>
      <c r="N37" s="23"/>
      <c r="O37" s="23"/>
      <c r="P37" s="23"/>
      <c r="Q37" s="23"/>
      <c r="R37" s="23"/>
      <c r="S37" s="23"/>
      <c r="T37" s="23"/>
    </row>
    <row r="38" spans="1:20" ht="43.5" customHeight="1" x14ac:dyDescent="0.3">
      <c r="A38" s="24" t="s">
        <v>370</v>
      </c>
      <c r="B38" s="39" t="s">
        <v>230</v>
      </c>
      <c r="C38" s="36" t="s">
        <v>502</v>
      </c>
      <c r="D38" s="23"/>
      <c r="E38" s="23"/>
      <c r="F38" s="23"/>
      <c r="G38" s="23"/>
      <c r="H38" s="23"/>
      <c r="I38" s="23"/>
      <c r="J38" s="23"/>
      <c r="K38" s="23"/>
      <c r="L38" s="23"/>
      <c r="M38" s="23"/>
      <c r="N38" s="23"/>
      <c r="O38" s="23"/>
      <c r="P38" s="23"/>
      <c r="Q38" s="23"/>
      <c r="R38" s="23"/>
      <c r="S38" s="23"/>
      <c r="T38" s="23"/>
    </row>
    <row r="39" spans="1:20" ht="23.25" customHeight="1" x14ac:dyDescent="0.3">
      <c r="A39" s="408"/>
      <c r="B39" s="409"/>
      <c r="C39" s="410"/>
      <c r="D39" s="23"/>
      <c r="E39" s="23"/>
      <c r="F39" s="23"/>
      <c r="G39" s="23"/>
      <c r="H39" s="23"/>
      <c r="I39" s="23"/>
      <c r="J39" s="23"/>
      <c r="K39" s="23"/>
      <c r="L39" s="23"/>
      <c r="M39" s="23"/>
      <c r="N39" s="23"/>
      <c r="O39" s="23"/>
      <c r="P39" s="23"/>
      <c r="Q39" s="23"/>
      <c r="R39" s="23"/>
      <c r="S39" s="23"/>
      <c r="T39" s="23"/>
    </row>
    <row r="40" spans="1:20" ht="62.4" x14ac:dyDescent="0.3">
      <c r="A40" s="24" t="s">
        <v>358</v>
      </c>
      <c r="B40" s="39" t="s">
        <v>410</v>
      </c>
      <c r="C40" s="39" t="s">
        <v>966</v>
      </c>
      <c r="D40" s="23"/>
      <c r="E40" s="23"/>
      <c r="F40" s="23"/>
      <c r="G40" s="23"/>
      <c r="H40" s="23"/>
      <c r="I40" s="23"/>
      <c r="J40" s="23"/>
      <c r="K40" s="23"/>
      <c r="L40" s="23"/>
      <c r="M40" s="23"/>
      <c r="N40" s="23"/>
      <c r="O40" s="23"/>
      <c r="P40" s="23"/>
      <c r="Q40" s="23"/>
      <c r="R40" s="23"/>
      <c r="S40" s="23"/>
      <c r="T40" s="23"/>
    </row>
    <row r="41" spans="1:20" ht="105.75" customHeight="1" x14ac:dyDescent="0.3">
      <c r="A41" s="24" t="s">
        <v>371</v>
      </c>
      <c r="B41" s="39" t="s">
        <v>394</v>
      </c>
      <c r="C41" s="36" t="s">
        <v>452</v>
      </c>
      <c r="D41" s="23"/>
      <c r="E41" s="23"/>
      <c r="F41" s="23"/>
      <c r="G41" s="23"/>
      <c r="H41" s="23"/>
      <c r="I41" s="23"/>
      <c r="J41" s="23"/>
      <c r="K41" s="23"/>
      <c r="L41" s="23"/>
      <c r="M41" s="23"/>
      <c r="N41" s="23"/>
      <c r="O41" s="23"/>
      <c r="P41" s="23"/>
      <c r="Q41" s="23"/>
      <c r="R41" s="23"/>
      <c r="S41" s="23"/>
      <c r="T41" s="23"/>
    </row>
    <row r="42" spans="1:20" ht="83.25" customHeight="1" x14ac:dyDescent="0.3">
      <c r="A42" s="24" t="s">
        <v>359</v>
      </c>
      <c r="B42" s="39" t="s">
        <v>409</v>
      </c>
      <c r="C42" s="36" t="s">
        <v>452</v>
      </c>
      <c r="D42" s="23"/>
      <c r="E42" s="23"/>
      <c r="F42" s="23"/>
      <c r="G42" s="23"/>
      <c r="H42" s="23"/>
      <c r="I42" s="23"/>
      <c r="J42" s="23"/>
      <c r="K42" s="23"/>
      <c r="L42" s="23"/>
      <c r="M42" s="23"/>
      <c r="N42" s="23"/>
      <c r="O42" s="23"/>
      <c r="P42" s="23"/>
      <c r="Q42" s="23"/>
      <c r="R42" s="23"/>
      <c r="S42" s="23"/>
      <c r="T42" s="23"/>
    </row>
    <row r="43" spans="1:20" ht="186" customHeight="1" x14ac:dyDescent="0.3">
      <c r="A43" s="24" t="s">
        <v>374</v>
      </c>
      <c r="B43" s="39" t="s">
        <v>375</v>
      </c>
      <c r="C43" s="36" t="s">
        <v>452</v>
      </c>
      <c r="D43" s="23"/>
      <c r="E43" s="23"/>
      <c r="F43" s="23"/>
      <c r="G43" s="23"/>
      <c r="H43" s="23"/>
      <c r="I43" s="23"/>
      <c r="J43" s="23"/>
      <c r="K43" s="23"/>
      <c r="L43" s="23"/>
      <c r="M43" s="23"/>
      <c r="N43" s="23"/>
      <c r="O43" s="23"/>
      <c r="P43" s="23"/>
      <c r="Q43" s="23"/>
      <c r="R43" s="23"/>
      <c r="S43" s="23"/>
      <c r="T43" s="23"/>
    </row>
    <row r="44" spans="1:20" ht="111" customHeight="1" x14ac:dyDescent="0.3">
      <c r="A44" s="24" t="s">
        <v>360</v>
      </c>
      <c r="B44" s="39" t="s">
        <v>400</v>
      </c>
      <c r="C44" s="36" t="s">
        <v>657</v>
      </c>
      <c r="D44" s="23"/>
      <c r="E44" s="23"/>
      <c r="F44" s="23"/>
      <c r="G44" s="23"/>
      <c r="H44" s="23"/>
      <c r="I44" s="23"/>
      <c r="J44" s="23"/>
      <c r="K44" s="23"/>
      <c r="L44" s="23"/>
      <c r="M44" s="23"/>
      <c r="N44" s="23"/>
      <c r="O44" s="23"/>
      <c r="P44" s="23"/>
      <c r="Q44" s="23"/>
      <c r="R44" s="23"/>
      <c r="S44" s="23"/>
      <c r="T44" s="23"/>
    </row>
    <row r="45" spans="1:20" ht="120" customHeight="1" x14ac:dyDescent="0.3">
      <c r="A45" s="24" t="s">
        <v>395</v>
      </c>
      <c r="B45" s="39" t="s">
        <v>401</v>
      </c>
      <c r="C45" s="36" t="s">
        <v>452</v>
      </c>
      <c r="D45" s="23"/>
      <c r="E45" s="23"/>
      <c r="F45" s="23"/>
      <c r="G45" s="23"/>
      <c r="H45" s="23"/>
      <c r="I45" s="23"/>
      <c r="J45" s="23"/>
      <c r="K45" s="23"/>
      <c r="L45" s="23"/>
      <c r="M45" s="23"/>
      <c r="N45" s="23"/>
      <c r="O45" s="23"/>
      <c r="P45" s="23"/>
      <c r="Q45" s="23"/>
      <c r="R45" s="23"/>
      <c r="S45" s="23"/>
      <c r="T45" s="23"/>
    </row>
    <row r="46" spans="1:20" ht="101.25" customHeight="1" x14ac:dyDescent="0.3">
      <c r="A46" s="24" t="s">
        <v>361</v>
      </c>
      <c r="B46" s="39" t="s">
        <v>402</v>
      </c>
      <c r="C46" s="36" t="s">
        <v>452</v>
      </c>
      <c r="D46" s="23"/>
      <c r="E46" s="23"/>
      <c r="F46" s="23"/>
      <c r="G46" s="23"/>
      <c r="H46" s="23"/>
      <c r="I46" s="23"/>
      <c r="J46" s="23"/>
      <c r="K46" s="23"/>
      <c r="L46" s="23"/>
      <c r="M46" s="23"/>
      <c r="N46" s="23"/>
      <c r="O46" s="23"/>
      <c r="P46" s="23"/>
      <c r="Q46" s="23"/>
      <c r="R46" s="23"/>
      <c r="S46" s="23"/>
      <c r="T46" s="23"/>
    </row>
    <row r="47" spans="1:20" ht="18.75" customHeight="1" x14ac:dyDescent="0.3">
      <c r="A47" s="408"/>
      <c r="B47" s="409"/>
      <c r="C47" s="410"/>
      <c r="D47" s="23"/>
      <c r="E47" s="23"/>
      <c r="F47" s="23"/>
      <c r="G47" s="23"/>
      <c r="H47" s="23"/>
      <c r="I47" s="23"/>
      <c r="J47" s="23"/>
      <c r="K47" s="23"/>
      <c r="L47" s="23"/>
      <c r="M47" s="23"/>
      <c r="N47" s="23"/>
      <c r="O47" s="23"/>
      <c r="P47" s="23"/>
      <c r="Q47" s="23"/>
      <c r="R47" s="23"/>
      <c r="S47" s="23"/>
      <c r="T47" s="23"/>
    </row>
    <row r="48" spans="1:20" ht="75.75" customHeight="1" x14ac:dyDescent="0.3">
      <c r="A48" s="24" t="s">
        <v>396</v>
      </c>
      <c r="B48" s="39" t="s">
        <v>414</v>
      </c>
      <c r="C48" s="153">
        <f>'6.2. Паспорт фин осв ввод'!AC24</f>
        <v>228.56504438033488</v>
      </c>
      <c r="D48" s="23"/>
      <c r="E48" s="23"/>
      <c r="F48" s="23"/>
      <c r="G48" s="23"/>
      <c r="H48" s="23"/>
      <c r="I48" s="23"/>
      <c r="J48" s="23"/>
      <c r="K48" s="23"/>
      <c r="L48" s="23"/>
      <c r="M48" s="23"/>
      <c r="N48" s="23"/>
      <c r="O48" s="23"/>
      <c r="P48" s="23"/>
      <c r="Q48" s="23"/>
      <c r="R48" s="23"/>
      <c r="S48" s="23"/>
      <c r="T48" s="23"/>
    </row>
    <row r="49" spans="1:20" ht="71.25" customHeight="1" x14ac:dyDescent="0.3">
      <c r="A49" s="24" t="s">
        <v>362</v>
      </c>
      <c r="B49" s="39" t="s">
        <v>415</v>
      </c>
      <c r="C49" s="154">
        <f>'6.2. Паспорт фин осв ввод'!AC30</f>
        <v>190.12832825027908</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row>
    <row r="5" spans="1:28" s="12" customFormat="1" ht="15.6" x14ac:dyDescent="0.25">
      <c r="A5" s="17"/>
    </row>
    <row r="6" spans="1:28" s="12" customFormat="1" ht="17.399999999999999" x14ac:dyDescent="0.25">
      <c r="A6" s="415" t="s">
        <v>9</v>
      </c>
      <c r="B6" s="415"/>
      <c r="C6" s="415"/>
      <c r="D6" s="415"/>
      <c r="E6" s="415"/>
      <c r="F6" s="415"/>
      <c r="G6" s="415"/>
      <c r="H6" s="415"/>
      <c r="I6" s="415"/>
      <c r="J6" s="415"/>
      <c r="K6" s="415"/>
      <c r="L6" s="415"/>
      <c r="M6" s="415"/>
      <c r="N6" s="415"/>
      <c r="O6" s="415"/>
      <c r="P6" s="415"/>
      <c r="Q6" s="415"/>
      <c r="R6" s="415"/>
      <c r="S6" s="415"/>
      <c r="T6" s="13"/>
      <c r="U6" s="13"/>
      <c r="V6" s="13"/>
      <c r="W6" s="13"/>
      <c r="X6" s="13"/>
      <c r="Y6" s="13"/>
      <c r="Z6" s="13"/>
      <c r="AA6" s="13"/>
      <c r="AB6" s="13"/>
    </row>
    <row r="7" spans="1:28" s="12" customFormat="1" ht="17.399999999999999" x14ac:dyDescent="0.25">
      <c r="A7" s="415"/>
      <c r="B7" s="415"/>
      <c r="C7" s="415"/>
      <c r="D7" s="415"/>
      <c r="E7" s="415"/>
      <c r="F7" s="415"/>
      <c r="G7" s="415"/>
      <c r="H7" s="415"/>
      <c r="I7" s="415"/>
      <c r="J7" s="415"/>
      <c r="K7" s="415"/>
      <c r="L7" s="415"/>
      <c r="M7" s="415"/>
      <c r="N7" s="415"/>
      <c r="O7" s="415"/>
      <c r="P7" s="415"/>
      <c r="Q7" s="415"/>
      <c r="R7" s="415"/>
      <c r="S7" s="415"/>
      <c r="T7" s="13"/>
      <c r="U7" s="13"/>
      <c r="V7" s="13"/>
      <c r="W7" s="13"/>
      <c r="X7" s="13"/>
      <c r="Y7" s="13"/>
      <c r="Z7" s="13"/>
      <c r="AA7" s="13"/>
      <c r="AB7" s="13"/>
    </row>
    <row r="8" spans="1:28" s="12" customFormat="1" ht="17.39999999999999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13"/>
      <c r="U8" s="13"/>
      <c r="V8" s="13"/>
      <c r="W8" s="13"/>
      <c r="X8" s="13"/>
      <c r="Y8" s="13"/>
      <c r="Z8" s="13"/>
      <c r="AA8" s="13"/>
      <c r="AB8" s="13"/>
    </row>
    <row r="9" spans="1:28" s="12" customFormat="1" ht="17.399999999999999" x14ac:dyDescent="0.25">
      <c r="A9" s="412" t="s">
        <v>8</v>
      </c>
      <c r="B9" s="412"/>
      <c r="C9" s="412"/>
      <c r="D9" s="412"/>
      <c r="E9" s="412"/>
      <c r="F9" s="412"/>
      <c r="G9" s="412"/>
      <c r="H9" s="412"/>
      <c r="I9" s="412"/>
      <c r="J9" s="412"/>
      <c r="K9" s="412"/>
      <c r="L9" s="412"/>
      <c r="M9" s="412"/>
      <c r="N9" s="412"/>
      <c r="O9" s="412"/>
      <c r="P9" s="412"/>
      <c r="Q9" s="412"/>
      <c r="R9" s="412"/>
      <c r="S9" s="412"/>
      <c r="T9" s="13"/>
      <c r="U9" s="13"/>
      <c r="V9" s="13"/>
      <c r="W9" s="13"/>
      <c r="X9" s="13"/>
      <c r="Y9" s="13"/>
      <c r="Z9" s="13"/>
      <c r="AA9" s="13"/>
      <c r="AB9" s="13"/>
    </row>
    <row r="10" spans="1:28" s="12" customFormat="1" ht="17.399999999999999" x14ac:dyDescent="0.25">
      <c r="A10" s="415"/>
      <c r="B10" s="415"/>
      <c r="C10" s="415"/>
      <c r="D10" s="415"/>
      <c r="E10" s="415"/>
      <c r="F10" s="415"/>
      <c r="G10" s="415"/>
      <c r="H10" s="415"/>
      <c r="I10" s="415"/>
      <c r="J10" s="415"/>
      <c r="K10" s="415"/>
      <c r="L10" s="415"/>
      <c r="M10" s="415"/>
      <c r="N10" s="415"/>
      <c r="O10" s="415"/>
      <c r="P10" s="415"/>
      <c r="Q10" s="415"/>
      <c r="R10" s="415"/>
      <c r="S10" s="415"/>
      <c r="T10" s="13"/>
      <c r="U10" s="13"/>
      <c r="V10" s="13"/>
      <c r="W10" s="13"/>
      <c r="X10" s="13"/>
      <c r="Y10" s="13"/>
      <c r="Z10" s="13"/>
      <c r="AA10" s="13"/>
      <c r="AB10" s="13"/>
    </row>
    <row r="11" spans="1:28" s="12" customFormat="1" ht="17.399999999999999" x14ac:dyDescent="0.25">
      <c r="A11" s="417" t="str">
        <f>'1. паспорт местоположение'!A12:C12</f>
        <v>F_TP3300.VL.0064</v>
      </c>
      <c r="B11" s="417"/>
      <c r="C11" s="417"/>
      <c r="D11" s="417"/>
      <c r="E11" s="417"/>
      <c r="F11" s="417"/>
      <c r="G11" s="417"/>
      <c r="H11" s="417"/>
      <c r="I11" s="417"/>
      <c r="J11" s="417"/>
      <c r="K11" s="417"/>
      <c r="L11" s="417"/>
      <c r="M11" s="417"/>
      <c r="N11" s="417"/>
      <c r="O11" s="417"/>
      <c r="P11" s="417"/>
      <c r="Q11" s="417"/>
      <c r="R11" s="417"/>
      <c r="S11" s="417"/>
      <c r="T11" s="13"/>
      <c r="U11" s="13"/>
      <c r="V11" s="13"/>
      <c r="W11" s="13"/>
      <c r="X11" s="13"/>
      <c r="Y11" s="13"/>
      <c r="Z11" s="13"/>
      <c r="AA11" s="13"/>
      <c r="AB11" s="13"/>
    </row>
    <row r="12" spans="1:28" s="12" customFormat="1" ht="17.399999999999999" x14ac:dyDescent="0.25">
      <c r="A12" s="412" t="s">
        <v>7</v>
      </c>
      <c r="B12" s="412"/>
      <c r="C12" s="412"/>
      <c r="D12" s="412"/>
      <c r="E12" s="412"/>
      <c r="F12" s="412"/>
      <c r="G12" s="412"/>
      <c r="H12" s="412"/>
      <c r="I12" s="412"/>
      <c r="J12" s="412"/>
      <c r="K12" s="412"/>
      <c r="L12" s="412"/>
      <c r="M12" s="412"/>
      <c r="N12" s="412"/>
      <c r="O12" s="412"/>
      <c r="P12" s="412"/>
      <c r="Q12" s="412"/>
      <c r="R12" s="412"/>
      <c r="S12" s="412"/>
      <c r="T12" s="13"/>
      <c r="U12" s="13"/>
      <c r="V12" s="13"/>
      <c r="W12" s="13"/>
      <c r="X12" s="13"/>
      <c r="Y12" s="13"/>
      <c r="Z12" s="13"/>
      <c r="AA12" s="13"/>
      <c r="AB12" s="13"/>
    </row>
    <row r="13" spans="1:28" s="9" customFormat="1" ht="15.75" customHeight="1" x14ac:dyDescent="0.25">
      <c r="A13" s="421"/>
      <c r="B13" s="421"/>
      <c r="C13" s="421"/>
      <c r="D13" s="421"/>
      <c r="E13" s="421"/>
      <c r="F13" s="421"/>
      <c r="G13" s="421"/>
      <c r="H13" s="421"/>
      <c r="I13" s="421"/>
      <c r="J13" s="421"/>
      <c r="K13" s="421"/>
      <c r="L13" s="421"/>
      <c r="M13" s="421"/>
      <c r="N13" s="421"/>
      <c r="O13" s="421"/>
      <c r="P13" s="421"/>
      <c r="Q13" s="421"/>
      <c r="R13" s="421"/>
      <c r="S13" s="421"/>
      <c r="T13" s="10"/>
      <c r="U13" s="10"/>
      <c r="V13" s="10"/>
      <c r="W13" s="10"/>
      <c r="X13" s="10"/>
      <c r="Y13" s="10"/>
      <c r="Z13" s="10"/>
      <c r="AA13" s="10"/>
      <c r="AB13" s="10"/>
    </row>
    <row r="14" spans="1:28" s="3" customFormat="1" ht="15.6" x14ac:dyDescent="0.25">
      <c r="A14" s="41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17"/>
      <c r="C14" s="417"/>
      <c r="D14" s="417"/>
      <c r="E14" s="417"/>
      <c r="F14" s="417"/>
      <c r="G14" s="417"/>
      <c r="H14" s="417"/>
      <c r="I14" s="417"/>
      <c r="J14" s="417"/>
      <c r="K14" s="417"/>
      <c r="L14" s="417"/>
      <c r="M14" s="417"/>
      <c r="N14" s="417"/>
      <c r="O14" s="417"/>
      <c r="P14" s="417"/>
      <c r="Q14" s="417"/>
      <c r="R14" s="417"/>
      <c r="S14" s="417"/>
      <c r="T14" s="8"/>
      <c r="U14" s="8"/>
      <c r="V14" s="8"/>
      <c r="W14" s="8"/>
      <c r="X14" s="8"/>
      <c r="Y14" s="8"/>
      <c r="Z14" s="8"/>
      <c r="AA14" s="8"/>
      <c r="AB14" s="8"/>
    </row>
    <row r="15" spans="1:28" s="3" customFormat="1" ht="15" customHeight="1" x14ac:dyDescent="0.25">
      <c r="A15" s="412" t="s">
        <v>6</v>
      </c>
      <c r="B15" s="412"/>
      <c r="C15" s="412"/>
      <c r="D15" s="412"/>
      <c r="E15" s="412"/>
      <c r="F15" s="412"/>
      <c r="G15" s="412"/>
      <c r="H15" s="412"/>
      <c r="I15" s="412"/>
      <c r="J15" s="412"/>
      <c r="K15" s="412"/>
      <c r="L15" s="412"/>
      <c r="M15" s="412"/>
      <c r="N15" s="412"/>
      <c r="O15" s="412"/>
      <c r="P15" s="412"/>
      <c r="Q15" s="412"/>
      <c r="R15" s="412"/>
      <c r="S15" s="412"/>
      <c r="T15" s="6"/>
      <c r="U15" s="6"/>
      <c r="V15" s="6"/>
      <c r="W15" s="6"/>
      <c r="X15" s="6"/>
      <c r="Y15" s="6"/>
      <c r="Z15" s="6"/>
      <c r="AA15" s="6"/>
      <c r="AB15" s="6"/>
    </row>
    <row r="16" spans="1:28" s="3" customFormat="1" ht="15" customHeight="1" x14ac:dyDescent="0.25">
      <c r="A16" s="422"/>
      <c r="B16" s="422"/>
      <c r="C16" s="422"/>
      <c r="D16" s="422"/>
      <c r="E16" s="422"/>
      <c r="F16" s="422"/>
      <c r="G16" s="422"/>
      <c r="H16" s="422"/>
      <c r="I16" s="422"/>
      <c r="J16" s="422"/>
      <c r="K16" s="422"/>
      <c r="L16" s="422"/>
      <c r="M16" s="422"/>
      <c r="N16" s="422"/>
      <c r="O16" s="422"/>
      <c r="P16" s="422"/>
      <c r="Q16" s="422"/>
      <c r="R16" s="422"/>
      <c r="S16" s="422"/>
      <c r="T16" s="4"/>
      <c r="U16" s="4"/>
      <c r="V16" s="4"/>
      <c r="W16" s="4"/>
      <c r="X16" s="4"/>
      <c r="Y16" s="4"/>
    </row>
    <row r="17" spans="1:28" s="3" customFormat="1" ht="45.75" customHeight="1" x14ac:dyDescent="0.25">
      <c r="A17" s="413" t="s">
        <v>373</v>
      </c>
      <c r="B17" s="413"/>
      <c r="C17" s="413"/>
      <c r="D17" s="413"/>
      <c r="E17" s="413"/>
      <c r="F17" s="413"/>
      <c r="G17" s="413"/>
      <c r="H17" s="413"/>
      <c r="I17" s="413"/>
      <c r="J17" s="413"/>
      <c r="K17" s="413"/>
      <c r="L17" s="413"/>
      <c r="M17" s="413"/>
      <c r="N17" s="413"/>
      <c r="O17" s="413"/>
      <c r="P17" s="413"/>
      <c r="Q17" s="413"/>
      <c r="R17" s="413"/>
      <c r="S17" s="413"/>
      <c r="T17" s="7"/>
      <c r="U17" s="7"/>
      <c r="V17" s="7"/>
      <c r="W17" s="7"/>
      <c r="X17" s="7"/>
      <c r="Y17" s="7"/>
      <c r="Z17" s="7"/>
      <c r="AA17" s="7"/>
      <c r="AB17" s="7"/>
    </row>
    <row r="18" spans="1:28" s="3" customFormat="1" ht="15" customHeight="1" x14ac:dyDescent="0.25">
      <c r="A18" s="423"/>
      <c r="B18" s="423"/>
      <c r="C18" s="423"/>
      <c r="D18" s="423"/>
      <c r="E18" s="423"/>
      <c r="F18" s="423"/>
      <c r="G18" s="423"/>
      <c r="H18" s="423"/>
      <c r="I18" s="423"/>
      <c r="J18" s="423"/>
      <c r="K18" s="423"/>
      <c r="L18" s="423"/>
      <c r="M18" s="423"/>
      <c r="N18" s="423"/>
      <c r="O18" s="423"/>
      <c r="P18" s="423"/>
      <c r="Q18" s="423"/>
      <c r="R18" s="423"/>
      <c r="S18" s="423"/>
      <c r="T18" s="4"/>
      <c r="U18" s="4"/>
      <c r="V18" s="4"/>
      <c r="W18" s="4"/>
      <c r="X18" s="4"/>
      <c r="Y18" s="4"/>
    </row>
    <row r="19" spans="1:28" s="3" customFormat="1" ht="54" customHeight="1" x14ac:dyDescent="0.25">
      <c r="A19" s="416" t="s">
        <v>5</v>
      </c>
      <c r="B19" s="416" t="s">
        <v>108</v>
      </c>
      <c r="C19" s="418" t="s">
        <v>311</v>
      </c>
      <c r="D19" s="416" t="s">
        <v>310</v>
      </c>
      <c r="E19" s="416" t="s">
        <v>107</v>
      </c>
      <c r="F19" s="416" t="s">
        <v>106</v>
      </c>
      <c r="G19" s="416" t="s">
        <v>306</v>
      </c>
      <c r="H19" s="416" t="s">
        <v>105</v>
      </c>
      <c r="I19" s="416" t="s">
        <v>104</v>
      </c>
      <c r="J19" s="416" t="s">
        <v>103</v>
      </c>
      <c r="K19" s="416" t="s">
        <v>102</v>
      </c>
      <c r="L19" s="416" t="s">
        <v>101</v>
      </c>
      <c r="M19" s="416" t="s">
        <v>100</v>
      </c>
      <c r="N19" s="416" t="s">
        <v>99</v>
      </c>
      <c r="O19" s="416" t="s">
        <v>98</v>
      </c>
      <c r="P19" s="416" t="s">
        <v>97</v>
      </c>
      <c r="Q19" s="416" t="s">
        <v>309</v>
      </c>
      <c r="R19" s="416"/>
      <c r="S19" s="420" t="s">
        <v>365</v>
      </c>
      <c r="T19" s="4"/>
      <c r="U19" s="4"/>
      <c r="V19" s="4"/>
      <c r="W19" s="4"/>
      <c r="X19" s="4"/>
      <c r="Y19" s="4"/>
    </row>
    <row r="20" spans="1:28" s="3" customFormat="1" ht="180.75" customHeight="1" x14ac:dyDescent="0.25">
      <c r="A20" s="416"/>
      <c r="B20" s="416"/>
      <c r="C20" s="419"/>
      <c r="D20" s="416"/>
      <c r="E20" s="416"/>
      <c r="F20" s="416"/>
      <c r="G20" s="416"/>
      <c r="H20" s="416"/>
      <c r="I20" s="416"/>
      <c r="J20" s="416"/>
      <c r="K20" s="416"/>
      <c r="L20" s="416"/>
      <c r="M20" s="416"/>
      <c r="N20" s="416"/>
      <c r="O20" s="416"/>
      <c r="P20" s="416"/>
      <c r="Q20" s="41" t="s">
        <v>307</v>
      </c>
      <c r="R20" s="42" t="s">
        <v>308</v>
      </c>
      <c r="S20" s="420"/>
      <c r="T20" s="28"/>
      <c r="U20" s="28"/>
      <c r="V20" s="28"/>
      <c r="W20" s="28"/>
      <c r="X20" s="28"/>
      <c r="Y20" s="28"/>
      <c r="Z20" s="27"/>
      <c r="AA20" s="27"/>
      <c r="AB20" s="27"/>
    </row>
    <row r="21" spans="1:28" s="3" customFormat="1" ht="18" x14ac:dyDescent="0.25">
      <c r="A21" s="41">
        <v>1</v>
      </c>
      <c r="B21" s="46">
        <v>2</v>
      </c>
      <c r="C21" s="41">
        <v>3</v>
      </c>
      <c r="D21" s="46">
        <v>4</v>
      </c>
      <c r="E21" s="41">
        <v>5</v>
      </c>
      <c r="F21" s="46">
        <v>6</v>
      </c>
      <c r="G21" s="100">
        <v>7</v>
      </c>
      <c r="H21" s="101">
        <v>8</v>
      </c>
      <c r="I21" s="100">
        <v>9</v>
      </c>
      <c r="J21" s="101">
        <v>10</v>
      </c>
      <c r="K21" s="100">
        <v>11</v>
      </c>
      <c r="L21" s="101">
        <v>12</v>
      </c>
      <c r="M21" s="100">
        <v>13</v>
      </c>
      <c r="N21" s="101">
        <v>14</v>
      </c>
      <c r="O21" s="100">
        <v>15</v>
      </c>
      <c r="P21" s="101">
        <v>16</v>
      </c>
      <c r="Q21" s="100">
        <v>17</v>
      </c>
      <c r="R21" s="101">
        <v>18</v>
      </c>
      <c r="S21" s="100">
        <v>19</v>
      </c>
      <c r="T21" s="28"/>
      <c r="U21" s="28"/>
      <c r="V21" s="28"/>
      <c r="W21" s="28"/>
      <c r="X21" s="28"/>
      <c r="Y21" s="28"/>
      <c r="Z21" s="27"/>
      <c r="AA21" s="27"/>
      <c r="AB21" s="27"/>
    </row>
    <row r="22" spans="1:28" s="3" customFormat="1" ht="32.25" customHeight="1" x14ac:dyDescent="0.25">
      <c r="A22" s="41"/>
      <c r="B22" s="46" t="s">
        <v>96</v>
      </c>
      <c r="C22" s="46"/>
      <c r="D22" s="46"/>
      <c r="E22" s="46" t="s">
        <v>95</v>
      </c>
      <c r="F22" s="46" t="s">
        <v>94</v>
      </c>
      <c r="G22" s="46" t="s">
        <v>366</v>
      </c>
      <c r="H22" s="46"/>
      <c r="I22" s="46"/>
      <c r="J22" s="46"/>
      <c r="K22" s="46"/>
      <c r="L22" s="46"/>
      <c r="M22" s="46"/>
      <c r="N22" s="46"/>
      <c r="O22" s="46"/>
      <c r="P22" s="46"/>
      <c r="Q22" s="37"/>
      <c r="R22" s="5"/>
      <c r="S22" s="99"/>
      <c r="T22" s="28"/>
      <c r="U22" s="28"/>
      <c r="V22" s="28"/>
      <c r="W22" s="28"/>
      <c r="X22" s="28"/>
      <c r="Y22" s="28"/>
      <c r="Z22" s="27"/>
      <c r="AA22" s="27"/>
      <c r="AB22" s="27"/>
    </row>
    <row r="23" spans="1:28" s="3" customFormat="1" ht="18" x14ac:dyDescent="0.25">
      <c r="A23" s="41"/>
      <c r="B23" s="46" t="s">
        <v>96</v>
      </c>
      <c r="C23" s="46"/>
      <c r="D23" s="46"/>
      <c r="E23" s="46" t="s">
        <v>95</v>
      </c>
      <c r="F23" s="46" t="s">
        <v>94</v>
      </c>
      <c r="G23" s="46" t="s">
        <v>93</v>
      </c>
      <c r="H23" s="30"/>
      <c r="I23" s="30"/>
      <c r="J23" s="30"/>
      <c r="K23" s="30"/>
      <c r="L23" s="30"/>
      <c r="M23" s="30"/>
      <c r="N23" s="30"/>
      <c r="O23" s="30"/>
      <c r="P23" s="30"/>
      <c r="Q23" s="30"/>
      <c r="R23" s="5"/>
      <c r="S23" s="99"/>
      <c r="T23" s="28"/>
      <c r="U23" s="28"/>
      <c r="V23" s="28"/>
      <c r="W23" s="28"/>
      <c r="X23" s="27"/>
      <c r="Y23" s="27"/>
      <c r="Z23" s="27"/>
      <c r="AA23" s="27"/>
      <c r="AB23" s="27"/>
    </row>
    <row r="24" spans="1:28" s="3" customFormat="1" ht="18" x14ac:dyDescent="0.25">
      <c r="A24" s="41"/>
      <c r="B24" s="46" t="s">
        <v>96</v>
      </c>
      <c r="C24" s="46"/>
      <c r="D24" s="46"/>
      <c r="E24" s="46" t="s">
        <v>95</v>
      </c>
      <c r="F24" s="46" t="s">
        <v>94</v>
      </c>
      <c r="G24" s="46" t="s">
        <v>89</v>
      </c>
      <c r="H24" s="30"/>
      <c r="I24" s="30"/>
      <c r="J24" s="30"/>
      <c r="K24" s="30"/>
      <c r="L24" s="30"/>
      <c r="M24" s="30"/>
      <c r="N24" s="30"/>
      <c r="O24" s="30"/>
      <c r="P24" s="30"/>
      <c r="Q24" s="30"/>
      <c r="R24" s="5"/>
      <c r="S24" s="99"/>
      <c r="T24" s="28"/>
      <c r="U24" s="28"/>
      <c r="V24" s="28"/>
      <c r="W24" s="28"/>
      <c r="X24" s="27"/>
      <c r="Y24" s="27"/>
      <c r="Z24" s="27"/>
      <c r="AA24" s="27"/>
      <c r="AB24" s="27"/>
    </row>
    <row r="25" spans="1:28" s="3" customFormat="1" ht="31.2" x14ac:dyDescent="0.25">
      <c r="A25" s="45"/>
      <c r="B25" s="46" t="s">
        <v>92</v>
      </c>
      <c r="C25" s="46"/>
      <c r="D25" s="46"/>
      <c r="E25" s="46" t="s">
        <v>91</v>
      </c>
      <c r="F25" s="46" t="s">
        <v>90</v>
      </c>
      <c r="G25" s="46" t="s">
        <v>367</v>
      </c>
      <c r="H25" s="30"/>
      <c r="I25" s="30"/>
      <c r="J25" s="30"/>
      <c r="K25" s="30"/>
      <c r="L25" s="30"/>
      <c r="M25" s="30"/>
      <c r="N25" s="30"/>
      <c r="O25" s="30"/>
      <c r="P25" s="30"/>
      <c r="Q25" s="30"/>
      <c r="R25" s="5"/>
      <c r="S25" s="99"/>
      <c r="T25" s="28"/>
      <c r="U25" s="28"/>
      <c r="V25" s="28"/>
      <c r="W25" s="28"/>
      <c r="X25" s="27"/>
      <c r="Y25" s="27"/>
      <c r="Z25" s="27"/>
      <c r="AA25" s="27"/>
      <c r="AB25" s="27"/>
    </row>
    <row r="26" spans="1:28" s="3" customFormat="1" ht="18" x14ac:dyDescent="0.25">
      <c r="A26" s="45"/>
      <c r="B26" s="46" t="s">
        <v>92</v>
      </c>
      <c r="C26" s="46"/>
      <c r="D26" s="46"/>
      <c r="E26" s="46" t="s">
        <v>91</v>
      </c>
      <c r="F26" s="46" t="s">
        <v>90</v>
      </c>
      <c r="G26" s="46" t="s">
        <v>93</v>
      </c>
      <c r="H26" s="30"/>
      <c r="I26" s="30"/>
      <c r="J26" s="30"/>
      <c r="K26" s="30"/>
      <c r="L26" s="30"/>
      <c r="M26" s="30"/>
      <c r="N26" s="30"/>
      <c r="O26" s="30"/>
      <c r="P26" s="30"/>
      <c r="Q26" s="30"/>
      <c r="R26" s="5"/>
      <c r="S26" s="99"/>
      <c r="T26" s="28"/>
      <c r="U26" s="28"/>
      <c r="V26" s="28"/>
      <c r="W26" s="28"/>
      <c r="X26" s="27"/>
      <c r="Y26" s="27"/>
      <c r="Z26" s="27"/>
      <c r="AA26" s="27"/>
      <c r="AB26" s="27"/>
    </row>
    <row r="27" spans="1:28" s="3" customFormat="1" ht="18" x14ac:dyDescent="0.25">
      <c r="A27" s="45"/>
      <c r="B27" s="46" t="s">
        <v>92</v>
      </c>
      <c r="C27" s="46"/>
      <c r="D27" s="46"/>
      <c r="E27" s="46" t="s">
        <v>91</v>
      </c>
      <c r="F27" s="46" t="s">
        <v>90</v>
      </c>
      <c r="G27" s="46" t="s">
        <v>89</v>
      </c>
      <c r="H27" s="30"/>
      <c r="I27" s="30"/>
      <c r="J27" s="30"/>
      <c r="K27" s="30"/>
      <c r="L27" s="30"/>
      <c r="M27" s="30"/>
      <c r="N27" s="30"/>
      <c r="O27" s="30"/>
      <c r="P27" s="30"/>
      <c r="Q27" s="30"/>
      <c r="R27" s="5"/>
      <c r="S27" s="99"/>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9"/>
      <c r="T28" s="28"/>
      <c r="U28" s="28"/>
      <c r="V28" s="28"/>
      <c r="W28" s="28"/>
      <c r="X28" s="27"/>
      <c r="Y28" s="27"/>
      <c r="Z28" s="27"/>
      <c r="AA28" s="27"/>
      <c r="AB28" s="27"/>
    </row>
    <row r="29" spans="1:28" ht="20.25" customHeight="1" x14ac:dyDescent="0.3">
      <c r="A29" s="92"/>
      <c r="B29" s="46" t="s">
        <v>304</v>
      </c>
      <c r="C29" s="46"/>
      <c r="D29" s="46"/>
      <c r="E29" s="92" t="s">
        <v>305</v>
      </c>
      <c r="F29" s="92" t="s">
        <v>305</v>
      </c>
      <c r="G29" s="92" t="s">
        <v>305</v>
      </c>
      <c r="H29" s="92"/>
      <c r="I29" s="92"/>
      <c r="J29" s="92"/>
      <c r="K29" s="92"/>
      <c r="L29" s="92"/>
      <c r="M29" s="92"/>
      <c r="N29" s="92"/>
      <c r="O29" s="92"/>
      <c r="P29" s="92"/>
      <c r="Q29" s="93"/>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411" t="str">
        <f>'1. паспорт местоположение'!A5:C5</f>
        <v>Год раскрытия информации: 2022 год</v>
      </c>
      <c r="B6" s="411"/>
      <c r="C6" s="411"/>
      <c r="D6" s="411"/>
      <c r="E6" s="411"/>
      <c r="F6" s="411"/>
      <c r="G6" s="411"/>
      <c r="H6" s="411"/>
      <c r="I6" s="411"/>
      <c r="J6" s="411"/>
      <c r="K6" s="411"/>
      <c r="L6" s="411"/>
      <c r="M6" s="411"/>
      <c r="N6" s="411"/>
      <c r="O6" s="411"/>
      <c r="P6" s="411"/>
      <c r="Q6" s="411"/>
      <c r="R6" s="411"/>
      <c r="S6" s="411"/>
      <c r="T6" s="411"/>
    </row>
    <row r="7" spans="1:20" s="12" customFormat="1" x14ac:dyDescent="0.25">
      <c r="A7" s="17"/>
      <c r="H7" s="16"/>
    </row>
    <row r="8" spans="1:20" s="12" customFormat="1" ht="17.399999999999999" x14ac:dyDescent="0.25">
      <c r="A8" s="415" t="s">
        <v>9</v>
      </c>
      <c r="B8" s="415"/>
      <c r="C8" s="415"/>
      <c r="D8" s="415"/>
      <c r="E8" s="415"/>
      <c r="F8" s="415"/>
      <c r="G8" s="415"/>
      <c r="H8" s="415"/>
      <c r="I8" s="415"/>
      <c r="J8" s="415"/>
      <c r="K8" s="415"/>
      <c r="L8" s="415"/>
      <c r="M8" s="415"/>
      <c r="N8" s="415"/>
      <c r="O8" s="415"/>
      <c r="P8" s="415"/>
      <c r="Q8" s="415"/>
      <c r="R8" s="415"/>
      <c r="S8" s="415"/>
      <c r="T8" s="415"/>
    </row>
    <row r="9" spans="1:20" s="12" customFormat="1" ht="17.399999999999999" x14ac:dyDescent="0.25">
      <c r="A9" s="415"/>
      <c r="B9" s="415"/>
      <c r="C9" s="415"/>
      <c r="D9" s="415"/>
      <c r="E9" s="415"/>
      <c r="F9" s="415"/>
      <c r="G9" s="415"/>
      <c r="H9" s="415"/>
      <c r="I9" s="415"/>
      <c r="J9" s="415"/>
      <c r="K9" s="415"/>
      <c r="L9" s="415"/>
      <c r="M9" s="415"/>
      <c r="N9" s="415"/>
      <c r="O9" s="415"/>
      <c r="P9" s="415"/>
      <c r="Q9" s="415"/>
      <c r="R9" s="415"/>
      <c r="S9" s="415"/>
      <c r="T9" s="415"/>
    </row>
    <row r="10" spans="1:20" s="12" customFormat="1" ht="18.75" customHeight="1" x14ac:dyDescent="0.25">
      <c r="A10" s="417" t="str">
        <f>'1. паспорт местоположение'!A9:C9</f>
        <v>АО "Россети Тюмень"</v>
      </c>
      <c r="B10" s="417"/>
      <c r="C10" s="417"/>
      <c r="D10" s="417"/>
      <c r="E10" s="417"/>
      <c r="F10" s="417"/>
      <c r="G10" s="417"/>
      <c r="H10" s="417"/>
      <c r="I10" s="417"/>
      <c r="J10" s="417"/>
      <c r="K10" s="417"/>
      <c r="L10" s="417"/>
      <c r="M10" s="417"/>
      <c r="N10" s="417"/>
      <c r="O10" s="417"/>
      <c r="P10" s="417"/>
      <c r="Q10" s="417"/>
      <c r="R10" s="417"/>
      <c r="S10" s="417"/>
      <c r="T10" s="417"/>
    </row>
    <row r="11" spans="1:20" s="12" customFormat="1" ht="18.75" customHeight="1" x14ac:dyDescent="0.25">
      <c r="A11" s="412" t="s">
        <v>8</v>
      </c>
      <c r="B11" s="412"/>
      <c r="C11" s="412"/>
      <c r="D11" s="412"/>
      <c r="E11" s="412"/>
      <c r="F11" s="412"/>
      <c r="G11" s="412"/>
      <c r="H11" s="412"/>
      <c r="I11" s="412"/>
      <c r="J11" s="412"/>
      <c r="K11" s="412"/>
      <c r="L11" s="412"/>
      <c r="M11" s="412"/>
      <c r="N11" s="412"/>
      <c r="O11" s="412"/>
      <c r="P11" s="412"/>
      <c r="Q11" s="412"/>
      <c r="R11" s="412"/>
      <c r="S11" s="412"/>
      <c r="T11" s="412"/>
    </row>
    <row r="12" spans="1:20" s="12" customFormat="1" ht="17.399999999999999" x14ac:dyDescent="0.25">
      <c r="A12" s="415"/>
      <c r="B12" s="415"/>
      <c r="C12" s="415"/>
      <c r="D12" s="415"/>
      <c r="E12" s="415"/>
      <c r="F12" s="415"/>
      <c r="G12" s="415"/>
      <c r="H12" s="415"/>
      <c r="I12" s="415"/>
      <c r="J12" s="415"/>
      <c r="K12" s="415"/>
      <c r="L12" s="415"/>
      <c r="M12" s="415"/>
      <c r="N12" s="415"/>
      <c r="O12" s="415"/>
      <c r="P12" s="415"/>
      <c r="Q12" s="415"/>
      <c r="R12" s="415"/>
      <c r="S12" s="415"/>
      <c r="T12" s="415"/>
    </row>
    <row r="13" spans="1:20" s="12" customFormat="1" ht="18.75" customHeight="1" x14ac:dyDescent="0.25">
      <c r="A13" s="417" t="str">
        <f>'2. паспорт  ТП'!A11:S11</f>
        <v>F_TP3300.VL.0064</v>
      </c>
      <c r="B13" s="417"/>
      <c r="C13" s="417"/>
      <c r="D13" s="417"/>
      <c r="E13" s="417"/>
      <c r="F13" s="417"/>
      <c r="G13" s="417"/>
      <c r="H13" s="417"/>
      <c r="I13" s="417"/>
      <c r="J13" s="417"/>
      <c r="K13" s="417"/>
      <c r="L13" s="417"/>
      <c r="M13" s="417"/>
      <c r="N13" s="417"/>
      <c r="O13" s="417"/>
      <c r="P13" s="417"/>
      <c r="Q13" s="417"/>
      <c r="R13" s="417"/>
      <c r="S13" s="417"/>
      <c r="T13" s="417"/>
    </row>
    <row r="14" spans="1:20" s="12" customFormat="1" ht="18.75" customHeight="1" x14ac:dyDescent="0.25">
      <c r="A14" s="412" t="s">
        <v>7</v>
      </c>
      <c r="B14" s="412"/>
      <c r="C14" s="412"/>
      <c r="D14" s="412"/>
      <c r="E14" s="412"/>
      <c r="F14" s="412"/>
      <c r="G14" s="412"/>
      <c r="H14" s="412"/>
      <c r="I14" s="412"/>
      <c r="J14" s="412"/>
      <c r="K14" s="412"/>
      <c r="L14" s="412"/>
      <c r="M14" s="412"/>
      <c r="N14" s="412"/>
      <c r="O14" s="412"/>
      <c r="P14" s="412"/>
      <c r="Q14" s="412"/>
      <c r="R14" s="412"/>
      <c r="S14" s="412"/>
      <c r="T14" s="412"/>
    </row>
    <row r="15" spans="1:20" s="9" customFormat="1" ht="15.75" customHeight="1" x14ac:dyDescent="0.25">
      <c r="A15" s="421"/>
      <c r="B15" s="421"/>
      <c r="C15" s="421"/>
      <c r="D15" s="421"/>
      <c r="E15" s="421"/>
      <c r="F15" s="421"/>
      <c r="G15" s="421"/>
      <c r="H15" s="421"/>
      <c r="I15" s="421"/>
      <c r="J15" s="421"/>
      <c r="K15" s="421"/>
      <c r="L15" s="421"/>
      <c r="M15" s="421"/>
      <c r="N15" s="421"/>
      <c r="O15" s="421"/>
      <c r="P15" s="421"/>
      <c r="Q15" s="421"/>
      <c r="R15" s="421"/>
      <c r="S15" s="421"/>
      <c r="T15" s="421"/>
    </row>
    <row r="16" spans="1:20" s="3" customFormat="1" ht="42" customHeight="1" x14ac:dyDescent="0.25">
      <c r="A16"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6" s="438"/>
      <c r="C16" s="438"/>
      <c r="D16" s="438"/>
      <c r="E16" s="438"/>
      <c r="F16" s="438"/>
      <c r="G16" s="438"/>
      <c r="H16" s="438"/>
      <c r="I16" s="438"/>
      <c r="J16" s="438"/>
      <c r="K16" s="438"/>
      <c r="L16" s="438"/>
      <c r="M16" s="438"/>
      <c r="N16" s="438"/>
      <c r="O16" s="438"/>
      <c r="P16" s="438"/>
      <c r="Q16" s="438"/>
      <c r="R16" s="438"/>
      <c r="S16" s="438"/>
      <c r="T16" s="438"/>
    </row>
    <row r="17" spans="1:113" s="3" customFormat="1" ht="15" customHeight="1" x14ac:dyDescent="0.25">
      <c r="A17" s="412" t="s">
        <v>6</v>
      </c>
      <c r="B17" s="412"/>
      <c r="C17" s="412"/>
      <c r="D17" s="412"/>
      <c r="E17" s="412"/>
      <c r="F17" s="412"/>
      <c r="G17" s="412"/>
      <c r="H17" s="412"/>
      <c r="I17" s="412"/>
      <c r="J17" s="412"/>
      <c r="K17" s="412"/>
      <c r="L17" s="412"/>
      <c r="M17" s="412"/>
      <c r="N17" s="412"/>
      <c r="O17" s="412"/>
      <c r="P17" s="412"/>
      <c r="Q17" s="412"/>
      <c r="R17" s="412"/>
      <c r="S17" s="412"/>
      <c r="T17" s="412"/>
    </row>
    <row r="18" spans="1:113" s="3" customFormat="1" ht="15" customHeight="1" x14ac:dyDescent="0.25">
      <c r="A18" s="422"/>
      <c r="B18" s="422"/>
      <c r="C18" s="422"/>
      <c r="D18" s="422"/>
      <c r="E18" s="422"/>
      <c r="F18" s="422"/>
      <c r="G18" s="422"/>
      <c r="H18" s="422"/>
      <c r="I18" s="422"/>
      <c r="J18" s="422"/>
      <c r="K18" s="422"/>
      <c r="L18" s="422"/>
      <c r="M18" s="422"/>
      <c r="N18" s="422"/>
      <c r="O18" s="422"/>
      <c r="P18" s="422"/>
      <c r="Q18" s="422"/>
      <c r="R18" s="422"/>
      <c r="S18" s="422"/>
      <c r="T18" s="422"/>
    </row>
    <row r="19" spans="1:113" s="3" customFormat="1" ht="15" customHeight="1" x14ac:dyDescent="0.25">
      <c r="A19" s="414" t="s">
        <v>378</v>
      </c>
      <c r="B19" s="414"/>
      <c r="C19" s="414"/>
      <c r="D19" s="414"/>
      <c r="E19" s="414"/>
      <c r="F19" s="414"/>
      <c r="G19" s="414"/>
      <c r="H19" s="414"/>
      <c r="I19" s="414"/>
      <c r="J19" s="414"/>
      <c r="K19" s="414"/>
      <c r="L19" s="414"/>
      <c r="M19" s="414"/>
      <c r="N19" s="414"/>
      <c r="O19" s="414"/>
      <c r="P19" s="414"/>
      <c r="Q19" s="414"/>
      <c r="R19" s="414"/>
      <c r="S19" s="414"/>
      <c r="T19" s="414"/>
    </row>
    <row r="20" spans="1:113" s="58" customFormat="1" ht="21" customHeight="1" x14ac:dyDescent="0.3">
      <c r="A20" s="439"/>
      <c r="B20" s="439"/>
      <c r="C20" s="439"/>
      <c r="D20" s="439"/>
      <c r="E20" s="439"/>
      <c r="F20" s="439"/>
      <c r="G20" s="439"/>
      <c r="H20" s="439"/>
      <c r="I20" s="439"/>
      <c r="J20" s="439"/>
      <c r="K20" s="439"/>
      <c r="L20" s="439"/>
      <c r="M20" s="439"/>
      <c r="N20" s="439"/>
      <c r="O20" s="439"/>
      <c r="P20" s="439"/>
      <c r="Q20" s="439"/>
      <c r="R20" s="439"/>
      <c r="S20" s="439"/>
      <c r="T20" s="439"/>
    </row>
    <row r="21" spans="1:113" ht="46.5" customHeight="1" x14ac:dyDescent="0.3">
      <c r="A21" s="432" t="s">
        <v>5</v>
      </c>
      <c r="B21" s="425" t="s">
        <v>221</v>
      </c>
      <c r="C21" s="426"/>
      <c r="D21" s="429" t="s">
        <v>130</v>
      </c>
      <c r="E21" s="425" t="s">
        <v>407</v>
      </c>
      <c r="F21" s="426"/>
      <c r="G21" s="425" t="s">
        <v>240</v>
      </c>
      <c r="H21" s="426"/>
      <c r="I21" s="425" t="s">
        <v>129</v>
      </c>
      <c r="J21" s="426"/>
      <c r="K21" s="429" t="s">
        <v>128</v>
      </c>
      <c r="L21" s="425" t="s">
        <v>127</v>
      </c>
      <c r="M21" s="426"/>
      <c r="N21" s="425" t="s">
        <v>403</v>
      </c>
      <c r="O21" s="426"/>
      <c r="P21" s="429" t="s">
        <v>126</v>
      </c>
      <c r="Q21" s="435" t="s">
        <v>125</v>
      </c>
      <c r="R21" s="436"/>
      <c r="S21" s="435" t="s">
        <v>124</v>
      </c>
      <c r="T21" s="437"/>
    </row>
    <row r="22" spans="1:113" ht="204.75" customHeight="1" x14ac:dyDescent="0.3">
      <c r="A22" s="433"/>
      <c r="B22" s="427"/>
      <c r="C22" s="428"/>
      <c r="D22" s="431"/>
      <c r="E22" s="427"/>
      <c r="F22" s="428"/>
      <c r="G22" s="427"/>
      <c r="H22" s="428"/>
      <c r="I22" s="427"/>
      <c r="J22" s="428"/>
      <c r="K22" s="430"/>
      <c r="L22" s="427"/>
      <c r="M22" s="428"/>
      <c r="N22" s="427"/>
      <c r="O22" s="428"/>
      <c r="P22" s="430"/>
      <c r="Q22" s="78" t="s">
        <v>123</v>
      </c>
      <c r="R22" s="78" t="s">
        <v>377</v>
      </c>
      <c r="S22" s="78" t="s">
        <v>122</v>
      </c>
      <c r="T22" s="78" t="s">
        <v>121</v>
      </c>
    </row>
    <row r="23" spans="1:113" ht="51.75" customHeight="1" x14ac:dyDescent="0.3">
      <c r="A23" s="434"/>
      <c r="B23" s="106" t="s">
        <v>119</v>
      </c>
      <c r="C23" s="106" t="s">
        <v>120</v>
      </c>
      <c r="D23" s="430"/>
      <c r="E23" s="106" t="s">
        <v>119</v>
      </c>
      <c r="F23" s="106" t="s">
        <v>120</v>
      </c>
      <c r="G23" s="106" t="s">
        <v>119</v>
      </c>
      <c r="H23" s="106" t="s">
        <v>120</v>
      </c>
      <c r="I23" s="106" t="s">
        <v>119</v>
      </c>
      <c r="J23" s="106" t="s">
        <v>120</v>
      </c>
      <c r="K23" s="106" t="s">
        <v>119</v>
      </c>
      <c r="L23" s="106" t="s">
        <v>119</v>
      </c>
      <c r="M23" s="106" t="s">
        <v>120</v>
      </c>
      <c r="N23" s="106" t="s">
        <v>119</v>
      </c>
      <c r="O23" s="106" t="s">
        <v>120</v>
      </c>
      <c r="P23" s="107" t="s">
        <v>119</v>
      </c>
      <c r="Q23" s="78" t="s">
        <v>119</v>
      </c>
      <c r="R23" s="78" t="s">
        <v>119</v>
      </c>
      <c r="S23" s="78" t="s">
        <v>119</v>
      </c>
      <c r="T23" s="78" t="s">
        <v>119</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09"/>
      <c r="R25" s="60"/>
      <c r="S25" s="109"/>
      <c r="T25" s="60"/>
    </row>
    <row r="26" spans="1:113" ht="3" customHeight="1" x14ac:dyDescent="0.3"/>
    <row r="27" spans="1:113" s="56" customFormat="1" ht="13.2" x14ac:dyDescent="0.25">
      <c r="B27" s="57"/>
      <c r="C27" s="57"/>
      <c r="K27" s="57"/>
    </row>
    <row r="28" spans="1:113" s="56" customFormat="1" x14ac:dyDescent="0.3">
      <c r="B28" s="54" t="s">
        <v>118</v>
      </c>
      <c r="C28" s="54"/>
      <c r="D28" s="54"/>
      <c r="E28" s="54"/>
      <c r="F28" s="54"/>
      <c r="G28" s="54"/>
      <c r="H28" s="54"/>
      <c r="I28" s="54"/>
      <c r="J28" s="54"/>
      <c r="K28" s="54"/>
      <c r="L28" s="54"/>
      <c r="M28" s="54"/>
      <c r="N28" s="54"/>
      <c r="O28" s="54"/>
      <c r="P28" s="54"/>
      <c r="Q28" s="54"/>
      <c r="R28" s="54"/>
    </row>
    <row r="29" spans="1:113" x14ac:dyDescent="0.3">
      <c r="B29" s="424" t="s">
        <v>411</v>
      </c>
      <c r="C29" s="424"/>
      <c r="D29" s="424"/>
      <c r="E29" s="424"/>
      <c r="F29" s="424"/>
      <c r="G29" s="424"/>
      <c r="H29" s="424"/>
      <c r="I29" s="424"/>
      <c r="J29" s="424"/>
      <c r="K29" s="424"/>
      <c r="L29" s="424"/>
      <c r="M29" s="424"/>
      <c r="N29" s="424"/>
      <c r="O29" s="424"/>
      <c r="P29" s="424"/>
      <c r="Q29" s="424"/>
      <c r="R29" s="424"/>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376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9"/>
  <sheetViews>
    <sheetView view="pageBreakPreview" topLeftCell="P1" zoomScale="60" workbookViewId="0">
      <selection activeCell="A15" sqref="A15:AA1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411" t="str">
        <f>'3.1. паспорт Техсостояние ПС'!A6:T6</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row>
    <row r="6" spans="1:27" s="12" customFormat="1" x14ac:dyDescent="0.25">
      <c r="A6" s="288"/>
      <c r="B6" s="288"/>
      <c r="C6" s="288"/>
      <c r="D6" s="288"/>
      <c r="E6" s="288"/>
      <c r="F6" s="288"/>
      <c r="G6" s="288"/>
      <c r="H6" s="288"/>
      <c r="I6" s="288"/>
      <c r="J6" s="288"/>
      <c r="K6" s="288"/>
      <c r="L6" s="288"/>
      <c r="M6" s="288"/>
      <c r="N6" s="288"/>
      <c r="O6" s="288"/>
      <c r="P6" s="288"/>
      <c r="Q6" s="288"/>
      <c r="R6" s="288"/>
      <c r="S6" s="288"/>
      <c r="T6" s="288"/>
    </row>
    <row r="7" spans="1:27" s="12" customFormat="1" ht="17.399999999999999" x14ac:dyDescent="0.25">
      <c r="E7" s="415" t="s">
        <v>9</v>
      </c>
      <c r="F7" s="415"/>
      <c r="G7" s="415"/>
      <c r="H7" s="415"/>
      <c r="I7" s="415"/>
      <c r="J7" s="415"/>
      <c r="K7" s="415"/>
      <c r="L7" s="415"/>
      <c r="M7" s="415"/>
      <c r="N7" s="415"/>
      <c r="O7" s="415"/>
      <c r="P7" s="415"/>
      <c r="Q7" s="415"/>
      <c r="R7" s="415"/>
      <c r="S7" s="415"/>
      <c r="T7" s="415"/>
      <c r="U7" s="415"/>
      <c r="V7" s="415"/>
      <c r="W7" s="415"/>
      <c r="X7" s="415"/>
      <c r="Y7" s="415"/>
    </row>
    <row r="8" spans="1:27" s="12" customFormat="1" ht="17.399999999999999" x14ac:dyDescent="0.25">
      <c r="E8" s="289"/>
      <c r="F8" s="289"/>
      <c r="G8" s="289"/>
      <c r="H8" s="289"/>
      <c r="I8" s="289"/>
      <c r="J8" s="289"/>
      <c r="K8" s="289"/>
      <c r="L8" s="289"/>
      <c r="M8" s="289"/>
      <c r="N8" s="289"/>
      <c r="O8" s="289"/>
      <c r="P8" s="289"/>
      <c r="Q8" s="289"/>
      <c r="R8" s="289"/>
      <c r="S8" s="102"/>
      <c r="T8" s="102"/>
      <c r="U8" s="102"/>
      <c r="V8" s="102"/>
      <c r="W8" s="102"/>
    </row>
    <row r="9" spans="1:27" s="12" customFormat="1" ht="18.75" customHeight="1" x14ac:dyDescent="0.3">
      <c r="A9" s="417" t="s">
        <v>685</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row>
    <row r="10" spans="1:27" s="12" customFormat="1" ht="18.75" customHeight="1" x14ac:dyDescent="0.25">
      <c r="E10" s="412" t="s">
        <v>8</v>
      </c>
      <c r="F10" s="412"/>
      <c r="G10" s="412"/>
      <c r="H10" s="412"/>
      <c r="I10" s="412"/>
      <c r="J10" s="412"/>
      <c r="K10" s="412"/>
      <c r="L10" s="412"/>
      <c r="M10" s="412"/>
      <c r="N10" s="412"/>
      <c r="O10" s="412"/>
      <c r="P10" s="412"/>
      <c r="Q10" s="412"/>
      <c r="R10" s="412"/>
      <c r="S10" s="412"/>
      <c r="T10" s="412"/>
      <c r="U10" s="412"/>
      <c r="V10" s="412"/>
      <c r="W10" s="412"/>
      <c r="X10" s="412"/>
      <c r="Y10" s="412"/>
    </row>
    <row r="11" spans="1:27" s="12" customFormat="1" ht="17.399999999999999" x14ac:dyDescent="0.25">
      <c r="E11" s="289"/>
      <c r="F11" s="289"/>
      <c r="G11" s="289"/>
      <c r="H11" s="289"/>
      <c r="I11" s="289"/>
      <c r="J11" s="289"/>
      <c r="K11" s="289"/>
      <c r="L11" s="289"/>
      <c r="M11" s="289"/>
      <c r="N11" s="289"/>
      <c r="O11" s="289"/>
      <c r="P11" s="289"/>
      <c r="Q11" s="289"/>
      <c r="R11" s="289"/>
      <c r="S11" s="102"/>
      <c r="T11" s="102"/>
      <c r="U11" s="102"/>
      <c r="V11" s="102"/>
      <c r="W11" s="102"/>
    </row>
    <row r="12" spans="1:27" s="12" customFormat="1" ht="18.75" customHeight="1" x14ac:dyDescent="0.3">
      <c r="A12" s="413" t="str">
        <f>'3.1. паспорт Техсостояние ПС'!A13:T13</f>
        <v>F_TP3300.VL.0064</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row>
    <row r="13" spans="1:27" s="12" customFormat="1" ht="18.75" customHeight="1" x14ac:dyDescent="0.25">
      <c r="E13" s="412" t="s">
        <v>7</v>
      </c>
      <c r="F13" s="412"/>
      <c r="G13" s="412"/>
      <c r="H13" s="412"/>
      <c r="I13" s="412"/>
      <c r="J13" s="412"/>
      <c r="K13" s="412"/>
      <c r="L13" s="412"/>
      <c r="M13" s="412"/>
      <c r="N13" s="412"/>
      <c r="O13" s="412"/>
      <c r="P13" s="412"/>
      <c r="Q13" s="412"/>
      <c r="R13" s="412"/>
      <c r="S13" s="412"/>
      <c r="T13" s="412"/>
      <c r="U13" s="412"/>
      <c r="V13" s="412"/>
      <c r="W13" s="412"/>
      <c r="X13" s="412"/>
      <c r="Y13" s="412"/>
    </row>
    <row r="14" spans="1:27" s="9" customFormat="1" ht="15.75" customHeight="1" x14ac:dyDescent="0.25">
      <c r="E14" s="291"/>
      <c r="F14" s="291"/>
      <c r="G14" s="291"/>
      <c r="H14" s="291"/>
      <c r="I14" s="291"/>
      <c r="J14" s="291"/>
      <c r="K14" s="291"/>
      <c r="L14" s="291"/>
      <c r="M14" s="291"/>
      <c r="N14" s="291"/>
      <c r="O14" s="291"/>
      <c r="P14" s="291"/>
      <c r="Q14" s="291"/>
      <c r="R14" s="291"/>
      <c r="S14" s="291"/>
      <c r="T14" s="291"/>
      <c r="U14" s="291"/>
      <c r="V14" s="291"/>
      <c r="W14" s="291"/>
    </row>
    <row r="15" spans="1:27" s="3" customFormat="1" ht="41.25" customHeight="1" x14ac:dyDescent="0.3">
      <c r="A15" s="41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0"/>
      <c r="C15" s="440"/>
      <c r="D15" s="440"/>
      <c r="E15" s="440"/>
      <c r="F15" s="440"/>
      <c r="G15" s="440"/>
      <c r="H15" s="440"/>
      <c r="I15" s="440"/>
      <c r="J15" s="440"/>
      <c r="K15" s="440"/>
      <c r="L15" s="440"/>
      <c r="M15" s="440"/>
      <c r="N15" s="440"/>
      <c r="O15" s="440"/>
      <c r="P15" s="440"/>
      <c r="Q15" s="440"/>
      <c r="R15" s="440"/>
      <c r="S15" s="440"/>
      <c r="T15" s="440"/>
      <c r="U15" s="440"/>
      <c r="V15" s="440"/>
      <c r="W15" s="440"/>
      <c r="X15" s="440"/>
      <c r="Y15" s="440"/>
      <c r="Z15" s="440"/>
      <c r="AA15" s="440"/>
    </row>
    <row r="16" spans="1:27" s="3" customFormat="1" ht="15" customHeight="1" x14ac:dyDescent="0.25">
      <c r="E16" s="412" t="s">
        <v>6</v>
      </c>
      <c r="F16" s="412"/>
      <c r="G16" s="412"/>
      <c r="H16" s="412"/>
      <c r="I16" s="412"/>
      <c r="J16" s="412"/>
      <c r="K16" s="412"/>
      <c r="L16" s="412"/>
      <c r="M16" s="412"/>
      <c r="N16" s="412"/>
      <c r="O16" s="412"/>
      <c r="P16" s="412"/>
      <c r="Q16" s="412"/>
      <c r="R16" s="412"/>
      <c r="S16" s="412"/>
      <c r="T16" s="412"/>
      <c r="U16" s="412"/>
      <c r="V16" s="412"/>
      <c r="W16" s="412"/>
      <c r="X16" s="412"/>
      <c r="Y16" s="412"/>
    </row>
    <row r="17" spans="1:27" s="3" customFormat="1" ht="15" customHeight="1" x14ac:dyDescent="0.25">
      <c r="E17" s="290"/>
      <c r="F17" s="290"/>
      <c r="G17" s="290"/>
      <c r="H17" s="290"/>
      <c r="I17" s="290"/>
      <c r="J17" s="290"/>
      <c r="K17" s="290"/>
      <c r="L17" s="290"/>
      <c r="M17" s="290"/>
      <c r="N17" s="290"/>
      <c r="O17" s="290"/>
      <c r="P17" s="290"/>
      <c r="Q17" s="290"/>
      <c r="R17" s="290"/>
      <c r="S17" s="290"/>
      <c r="T17" s="290"/>
      <c r="U17" s="290"/>
      <c r="V17" s="290"/>
      <c r="W17" s="290"/>
    </row>
    <row r="18" spans="1:27" s="3" customFormat="1" ht="15" customHeight="1" x14ac:dyDescent="0.25">
      <c r="E18" s="414"/>
      <c r="F18" s="414"/>
      <c r="G18" s="414"/>
      <c r="H18" s="414"/>
      <c r="I18" s="414"/>
      <c r="J18" s="414"/>
      <c r="K18" s="414"/>
      <c r="L18" s="414"/>
      <c r="M18" s="414"/>
      <c r="N18" s="414"/>
      <c r="O18" s="414"/>
      <c r="P18" s="414"/>
      <c r="Q18" s="414"/>
      <c r="R18" s="414"/>
      <c r="S18" s="414"/>
      <c r="T18" s="414"/>
      <c r="U18" s="414"/>
      <c r="V18" s="414"/>
      <c r="W18" s="414"/>
      <c r="X18" s="414"/>
      <c r="Y18" s="414"/>
    </row>
    <row r="19" spans="1:27" ht="25.5" customHeight="1" x14ac:dyDescent="0.3">
      <c r="A19" s="414" t="s">
        <v>380</v>
      </c>
      <c r="B19" s="414"/>
      <c r="C19" s="414"/>
      <c r="D19" s="414"/>
      <c r="E19" s="414"/>
      <c r="F19" s="414"/>
      <c r="G19" s="414"/>
      <c r="H19" s="414"/>
      <c r="I19" s="414"/>
      <c r="J19" s="414"/>
      <c r="K19" s="414"/>
      <c r="L19" s="414"/>
      <c r="M19" s="414"/>
      <c r="N19" s="414"/>
      <c r="O19" s="414"/>
      <c r="P19" s="414"/>
      <c r="Q19" s="414"/>
      <c r="R19" s="414"/>
      <c r="S19" s="414"/>
      <c r="T19" s="414"/>
      <c r="U19" s="414"/>
      <c r="V19" s="414"/>
      <c r="W19" s="414"/>
      <c r="X19" s="414"/>
      <c r="Y19" s="414"/>
      <c r="Z19" s="414"/>
      <c r="AA19" s="414"/>
    </row>
    <row r="20" spans="1:27" s="58" customFormat="1" ht="21" customHeight="1" x14ac:dyDescent="0.3"/>
    <row r="21" spans="1:27" ht="47.25" customHeight="1" x14ac:dyDescent="0.3">
      <c r="A21" s="441" t="s">
        <v>5</v>
      </c>
      <c r="B21" s="444" t="s">
        <v>387</v>
      </c>
      <c r="C21" s="445"/>
      <c r="D21" s="444" t="s">
        <v>389</v>
      </c>
      <c r="E21" s="445"/>
      <c r="F21" s="435" t="s">
        <v>102</v>
      </c>
      <c r="G21" s="437"/>
      <c r="H21" s="437"/>
      <c r="I21" s="436"/>
      <c r="J21" s="441" t="s">
        <v>390</v>
      </c>
      <c r="K21" s="444" t="s">
        <v>391</v>
      </c>
      <c r="L21" s="445"/>
      <c r="M21" s="444" t="s">
        <v>392</v>
      </c>
      <c r="N21" s="445"/>
      <c r="O21" s="444" t="s">
        <v>379</v>
      </c>
      <c r="P21" s="445"/>
      <c r="Q21" s="444" t="s">
        <v>135</v>
      </c>
      <c r="R21" s="445"/>
      <c r="S21" s="441" t="s">
        <v>134</v>
      </c>
      <c r="T21" s="441" t="s">
        <v>393</v>
      </c>
      <c r="U21" s="441" t="s">
        <v>388</v>
      </c>
      <c r="V21" s="444" t="s">
        <v>133</v>
      </c>
      <c r="W21" s="445"/>
      <c r="X21" s="435" t="s">
        <v>125</v>
      </c>
      <c r="Y21" s="437"/>
      <c r="Z21" s="435" t="s">
        <v>124</v>
      </c>
      <c r="AA21" s="437"/>
    </row>
    <row r="22" spans="1:27" ht="216" customHeight="1" x14ac:dyDescent="0.3">
      <c r="A22" s="442"/>
      <c r="B22" s="446"/>
      <c r="C22" s="447"/>
      <c r="D22" s="446"/>
      <c r="E22" s="447"/>
      <c r="F22" s="435" t="s">
        <v>132</v>
      </c>
      <c r="G22" s="436"/>
      <c r="H22" s="435" t="s">
        <v>131</v>
      </c>
      <c r="I22" s="436"/>
      <c r="J22" s="443"/>
      <c r="K22" s="446"/>
      <c r="L22" s="447"/>
      <c r="M22" s="446"/>
      <c r="N22" s="447"/>
      <c r="O22" s="446"/>
      <c r="P22" s="447"/>
      <c r="Q22" s="446"/>
      <c r="R22" s="447"/>
      <c r="S22" s="443"/>
      <c r="T22" s="443"/>
      <c r="U22" s="443"/>
      <c r="V22" s="446"/>
      <c r="W22" s="447"/>
      <c r="X22" s="78" t="s">
        <v>123</v>
      </c>
      <c r="Y22" s="78" t="s">
        <v>377</v>
      </c>
      <c r="Z22" s="78" t="s">
        <v>122</v>
      </c>
      <c r="AA22" s="78" t="s">
        <v>121</v>
      </c>
    </row>
    <row r="23" spans="1:27" ht="60" customHeight="1" x14ac:dyDescent="0.3">
      <c r="A23" s="443"/>
      <c r="B23" s="292" t="s">
        <v>119</v>
      </c>
      <c r="C23" s="292" t="s">
        <v>120</v>
      </c>
      <c r="D23" s="292" t="s">
        <v>119</v>
      </c>
      <c r="E23" s="292" t="s">
        <v>120</v>
      </c>
      <c r="F23" s="292" t="s">
        <v>119</v>
      </c>
      <c r="G23" s="292" t="s">
        <v>120</v>
      </c>
      <c r="H23" s="292" t="s">
        <v>119</v>
      </c>
      <c r="I23" s="292" t="s">
        <v>120</v>
      </c>
      <c r="J23" s="292" t="s">
        <v>119</v>
      </c>
      <c r="K23" s="292" t="s">
        <v>119</v>
      </c>
      <c r="L23" s="292" t="s">
        <v>120</v>
      </c>
      <c r="M23" s="292" t="s">
        <v>119</v>
      </c>
      <c r="N23" s="292" t="s">
        <v>120</v>
      </c>
      <c r="O23" s="292" t="s">
        <v>119</v>
      </c>
      <c r="P23" s="292" t="s">
        <v>120</v>
      </c>
      <c r="Q23" s="292" t="s">
        <v>119</v>
      </c>
      <c r="R23" s="292" t="s">
        <v>120</v>
      </c>
      <c r="S23" s="292" t="s">
        <v>119</v>
      </c>
      <c r="T23" s="292" t="s">
        <v>119</v>
      </c>
      <c r="U23" s="292" t="s">
        <v>119</v>
      </c>
      <c r="V23" s="292" t="s">
        <v>119</v>
      </c>
      <c r="W23" s="292" t="s">
        <v>120</v>
      </c>
      <c r="X23" s="292" t="s">
        <v>119</v>
      </c>
      <c r="Y23" s="292" t="s">
        <v>119</v>
      </c>
      <c r="Z23" s="78" t="s">
        <v>119</v>
      </c>
      <c r="AA23" s="78" t="s">
        <v>119</v>
      </c>
    </row>
    <row r="24" spans="1:27" x14ac:dyDescent="0.3">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ht="119.25" customHeight="1" x14ac:dyDescent="0.3">
      <c r="A25" s="82"/>
      <c r="B25" s="127" t="s">
        <v>441</v>
      </c>
      <c r="C25" s="127" t="s">
        <v>441</v>
      </c>
      <c r="D25" s="128" t="s">
        <v>442</v>
      </c>
      <c r="E25" s="128" t="s">
        <v>442</v>
      </c>
      <c r="F25" s="61">
        <v>10</v>
      </c>
      <c r="G25" s="61">
        <v>10</v>
      </c>
      <c r="H25" s="61">
        <v>10</v>
      </c>
      <c r="I25" s="61">
        <v>10</v>
      </c>
      <c r="J25" s="61">
        <v>1991</v>
      </c>
      <c r="K25" s="61">
        <v>1</v>
      </c>
      <c r="L25" s="61">
        <v>1</v>
      </c>
      <c r="M25" s="129" t="s">
        <v>443</v>
      </c>
      <c r="N25" s="130" t="s">
        <v>444</v>
      </c>
      <c r="O25" s="61" t="s">
        <v>445</v>
      </c>
      <c r="P25" s="61" t="s">
        <v>446</v>
      </c>
      <c r="Q25" s="61" t="s">
        <v>447</v>
      </c>
      <c r="R25" s="61" t="s">
        <v>447</v>
      </c>
      <c r="S25" s="128"/>
      <c r="T25" s="61">
        <v>2000</v>
      </c>
      <c r="U25" s="61">
        <v>1</v>
      </c>
      <c r="V25" s="128" t="s">
        <v>448</v>
      </c>
      <c r="W25" s="128" t="s">
        <v>449</v>
      </c>
      <c r="X25" s="131" t="s">
        <v>450</v>
      </c>
      <c r="Y25" s="132" t="s">
        <v>451</v>
      </c>
      <c r="Z25" s="61" t="s">
        <v>452</v>
      </c>
      <c r="AA25" s="61" t="s">
        <v>452</v>
      </c>
    </row>
    <row r="26" spans="1:27" ht="119.25" customHeight="1" x14ac:dyDescent="0.3">
      <c r="A26" s="82"/>
      <c r="B26" s="127" t="s">
        <v>441</v>
      </c>
      <c r="C26" s="127" t="s">
        <v>441</v>
      </c>
      <c r="D26" s="128" t="s">
        <v>453</v>
      </c>
      <c r="E26" s="128" t="s">
        <v>453</v>
      </c>
      <c r="F26" s="61">
        <v>10</v>
      </c>
      <c r="G26" s="61">
        <v>10</v>
      </c>
      <c r="H26" s="61">
        <v>10</v>
      </c>
      <c r="I26" s="61">
        <v>10</v>
      </c>
      <c r="J26" s="61">
        <v>1982</v>
      </c>
      <c r="K26" s="61">
        <v>1</v>
      </c>
      <c r="L26" s="61">
        <v>1</v>
      </c>
      <c r="M26" s="129" t="s">
        <v>443</v>
      </c>
      <c r="N26" s="130" t="s">
        <v>444</v>
      </c>
      <c r="O26" s="61" t="s">
        <v>445</v>
      </c>
      <c r="P26" s="61" t="s">
        <v>446</v>
      </c>
      <c r="Q26" s="61" t="s">
        <v>454</v>
      </c>
      <c r="R26" s="61" t="s">
        <v>454</v>
      </c>
      <c r="S26" s="128"/>
      <c r="T26" s="61">
        <v>2000</v>
      </c>
      <c r="U26" s="61">
        <v>1</v>
      </c>
      <c r="V26" s="128" t="s">
        <v>448</v>
      </c>
      <c r="W26" s="128" t="s">
        <v>449</v>
      </c>
      <c r="X26" s="131" t="s">
        <v>450</v>
      </c>
      <c r="Y26" s="132" t="s">
        <v>451</v>
      </c>
      <c r="Z26" s="61" t="s">
        <v>452</v>
      </c>
      <c r="AA26" s="61" t="s">
        <v>452</v>
      </c>
    </row>
    <row r="27" spans="1:27" ht="153" customHeight="1" x14ac:dyDescent="0.3">
      <c r="A27" s="82"/>
      <c r="B27" s="127" t="s">
        <v>441</v>
      </c>
      <c r="C27" s="127" t="s">
        <v>441</v>
      </c>
      <c r="D27" s="128" t="s">
        <v>455</v>
      </c>
      <c r="E27" s="128" t="s">
        <v>455</v>
      </c>
      <c r="F27" s="61">
        <v>10</v>
      </c>
      <c r="G27" s="61">
        <v>10</v>
      </c>
      <c r="H27" s="61">
        <v>10</v>
      </c>
      <c r="I27" s="61">
        <v>10</v>
      </c>
      <c r="J27" s="61">
        <v>1986</v>
      </c>
      <c r="K27" s="61">
        <v>1</v>
      </c>
      <c r="L27" s="61">
        <v>1</v>
      </c>
      <c r="M27" s="129" t="s">
        <v>443</v>
      </c>
      <c r="N27" s="130" t="s">
        <v>444</v>
      </c>
      <c r="O27" s="61" t="s">
        <v>445</v>
      </c>
      <c r="P27" s="61" t="s">
        <v>446</v>
      </c>
      <c r="Q27" s="61" t="s">
        <v>456</v>
      </c>
      <c r="R27" s="61" t="s">
        <v>456</v>
      </c>
      <c r="S27" s="128"/>
      <c r="T27" s="61">
        <v>2000</v>
      </c>
      <c r="U27" s="61">
        <v>1</v>
      </c>
      <c r="V27" s="128" t="s">
        <v>448</v>
      </c>
      <c r="W27" s="128" t="s">
        <v>449</v>
      </c>
      <c r="X27" s="131" t="s">
        <v>450</v>
      </c>
      <c r="Y27" s="132" t="s">
        <v>451</v>
      </c>
      <c r="Z27" s="61" t="s">
        <v>452</v>
      </c>
      <c r="AA27" s="61" t="s">
        <v>452</v>
      </c>
    </row>
    <row r="28" spans="1:27" ht="153" customHeight="1" x14ac:dyDescent="0.3">
      <c r="A28" s="82"/>
      <c r="B28" s="127" t="s">
        <v>457</v>
      </c>
      <c r="C28" s="127" t="s">
        <v>457</v>
      </c>
      <c r="D28" s="128" t="s">
        <v>458</v>
      </c>
      <c r="E28" s="128" t="s">
        <v>458</v>
      </c>
      <c r="F28" s="61">
        <v>10</v>
      </c>
      <c r="G28" s="61">
        <v>10</v>
      </c>
      <c r="H28" s="61">
        <v>10</v>
      </c>
      <c r="I28" s="61">
        <v>10</v>
      </c>
      <c r="J28" s="61">
        <v>1980</v>
      </c>
      <c r="K28" s="61">
        <v>1</v>
      </c>
      <c r="L28" s="61">
        <v>1</v>
      </c>
      <c r="M28" s="129" t="s">
        <v>443</v>
      </c>
      <c r="N28" s="130" t="s">
        <v>444</v>
      </c>
      <c r="O28" s="61" t="s">
        <v>445</v>
      </c>
      <c r="P28" s="61" t="s">
        <v>446</v>
      </c>
      <c r="Q28" s="61" t="s">
        <v>459</v>
      </c>
      <c r="R28" s="61" t="s">
        <v>459</v>
      </c>
      <c r="S28" s="128"/>
      <c r="T28" s="61">
        <v>1995</v>
      </c>
      <c r="U28" s="61">
        <v>1</v>
      </c>
      <c r="V28" s="128" t="s">
        <v>448</v>
      </c>
      <c r="W28" s="128" t="s">
        <v>449</v>
      </c>
      <c r="X28" s="131" t="s">
        <v>450</v>
      </c>
      <c r="Y28" s="132" t="s">
        <v>451</v>
      </c>
      <c r="Z28" s="61" t="s">
        <v>452</v>
      </c>
      <c r="AA28" s="61" t="s">
        <v>452</v>
      </c>
    </row>
    <row r="29" spans="1:27" ht="119.25" customHeight="1" x14ac:dyDescent="0.3">
      <c r="A29" s="82"/>
      <c r="B29" s="127" t="s">
        <v>457</v>
      </c>
      <c r="C29" s="127" t="s">
        <v>457</v>
      </c>
      <c r="D29" s="128" t="s">
        <v>460</v>
      </c>
      <c r="E29" s="128" t="s">
        <v>460</v>
      </c>
      <c r="F29" s="61">
        <v>10</v>
      </c>
      <c r="G29" s="61">
        <v>10</v>
      </c>
      <c r="H29" s="61">
        <v>10</v>
      </c>
      <c r="I29" s="61">
        <v>10</v>
      </c>
      <c r="J29" s="61">
        <v>1977</v>
      </c>
      <c r="K29" s="61">
        <v>1</v>
      </c>
      <c r="L29" s="61">
        <v>1</v>
      </c>
      <c r="M29" s="129" t="s">
        <v>443</v>
      </c>
      <c r="N29" s="130" t="s">
        <v>444</v>
      </c>
      <c r="O29" s="61" t="s">
        <v>445</v>
      </c>
      <c r="P29" s="61" t="s">
        <v>446</v>
      </c>
      <c r="Q29" s="61" t="s">
        <v>461</v>
      </c>
      <c r="R29" s="61" t="s">
        <v>461</v>
      </c>
      <c r="S29" s="128"/>
      <c r="T29" s="61">
        <v>1995</v>
      </c>
      <c r="U29" s="61">
        <v>1</v>
      </c>
      <c r="V29" s="128" t="s">
        <v>448</v>
      </c>
      <c r="W29" s="128" t="s">
        <v>449</v>
      </c>
      <c r="X29" s="131" t="s">
        <v>450</v>
      </c>
      <c r="Y29" s="132" t="s">
        <v>451</v>
      </c>
      <c r="Z29" s="61" t="s">
        <v>452</v>
      </c>
      <c r="AA29" s="61" t="s">
        <v>452</v>
      </c>
    </row>
    <row r="30" spans="1:27" ht="197.25" customHeight="1" x14ac:dyDescent="0.3">
      <c r="A30" s="82"/>
      <c r="B30" s="127" t="s">
        <v>462</v>
      </c>
      <c r="C30" s="127" t="s">
        <v>462</v>
      </c>
      <c r="D30" s="128" t="s">
        <v>463</v>
      </c>
      <c r="E30" s="128" t="s">
        <v>463</v>
      </c>
      <c r="F30" s="61">
        <v>10</v>
      </c>
      <c r="G30" s="61">
        <v>10</v>
      </c>
      <c r="H30" s="61">
        <v>10</v>
      </c>
      <c r="I30" s="61">
        <v>10</v>
      </c>
      <c r="J30" s="61">
        <v>1978</v>
      </c>
      <c r="K30" s="61">
        <v>1</v>
      </c>
      <c r="L30" s="61">
        <v>1</v>
      </c>
      <c r="M30" s="129" t="s">
        <v>443</v>
      </c>
      <c r="N30" s="130" t="s">
        <v>444</v>
      </c>
      <c r="O30" s="61" t="s">
        <v>445</v>
      </c>
      <c r="P30" s="61" t="s">
        <v>446</v>
      </c>
      <c r="Q30" s="61" t="s">
        <v>464</v>
      </c>
      <c r="R30" s="61" t="s">
        <v>464</v>
      </c>
      <c r="S30" s="128"/>
      <c r="T30" s="61">
        <v>1997</v>
      </c>
      <c r="U30" s="61">
        <v>1</v>
      </c>
      <c r="V30" s="128" t="s">
        <v>448</v>
      </c>
      <c r="W30" s="128" t="s">
        <v>449</v>
      </c>
      <c r="X30" s="131" t="s">
        <v>450</v>
      </c>
      <c r="Y30" s="132" t="s">
        <v>451</v>
      </c>
      <c r="Z30" s="61" t="s">
        <v>452</v>
      </c>
      <c r="AA30" s="61" t="s">
        <v>452</v>
      </c>
    </row>
    <row r="31" spans="1:27" ht="145.5" customHeight="1" x14ac:dyDescent="0.3">
      <c r="A31" s="82"/>
      <c r="B31" s="127" t="s">
        <v>465</v>
      </c>
      <c r="C31" s="127" t="s">
        <v>465</v>
      </c>
      <c r="D31" s="128" t="s">
        <v>466</v>
      </c>
      <c r="E31" s="128" t="s">
        <v>466</v>
      </c>
      <c r="F31" s="61">
        <v>10</v>
      </c>
      <c r="G31" s="61">
        <v>10</v>
      </c>
      <c r="H31" s="61">
        <v>10</v>
      </c>
      <c r="I31" s="61">
        <v>10</v>
      </c>
      <c r="J31" s="61">
        <v>1972</v>
      </c>
      <c r="K31" s="61">
        <v>1</v>
      </c>
      <c r="L31" s="61">
        <v>1</v>
      </c>
      <c r="M31" s="129" t="s">
        <v>443</v>
      </c>
      <c r="N31" s="130" t="s">
        <v>444</v>
      </c>
      <c r="O31" s="61" t="s">
        <v>445</v>
      </c>
      <c r="P31" s="61" t="s">
        <v>446</v>
      </c>
      <c r="Q31" s="61" t="s">
        <v>467</v>
      </c>
      <c r="R31" s="61" t="s">
        <v>467</v>
      </c>
      <c r="S31" s="128"/>
      <c r="T31" s="61">
        <v>1998</v>
      </c>
      <c r="U31" s="61">
        <v>1</v>
      </c>
      <c r="V31" s="128" t="s">
        <v>448</v>
      </c>
      <c r="W31" s="128" t="s">
        <v>449</v>
      </c>
      <c r="X31" s="131" t="s">
        <v>450</v>
      </c>
      <c r="Y31" s="132" t="s">
        <v>451</v>
      </c>
      <c r="Z31" s="61" t="s">
        <v>452</v>
      </c>
      <c r="AA31" s="61" t="s">
        <v>452</v>
      </c>
    </row>
    <row r="32" spans="1:27" ht="145.5" customHeight="1" x14ac:dyDescent="0.3">
      <c r="A32" s="82"/>
      <c r="B32" s="127" t="s">
        <v>465</v>
      </c>
      <c r="C32" s="127" t="s">
        <v>465</v>
      </c>
      <c r="D32" s="128" t="s">
        <v>468</v>
      </c>
      <c r="E32" s="128" t="s">
        <v>468</v>
      </c>
      <c r="F32" s="61">
        <v>10</v>
      </c>
      <c r="G32" s="61">
        <v>10</v>
      </c>
      <c r="H32" s="61">
        <v>10</v>
      </c>
      <c r="I32" s="61">
        <v>10</v>
      </c>
      <c r="J32" s="61">
        <v>1988</v>
      </c>
      <c r="K32" s="61">
        <v>1</v>
      </c>
      <c r="L32" s="61">
        <v>1</v>
      </c>
      <c r="M32" s="129" t="s">
        <v>443</v>
      </c>
      <c r="N32" s="130" t="s">
        <v>444</v>
      </c>
      <c r="O32" s="61" t="s">
        <v>445</v>
      </c>
      <c r="P32" s="61" t="s">
        <v>446</v>
      </c>
      <c r="Q32" s="61" t="s">
        <v>469</v>
      </c>
      <c r="R32" s="61" t="s">
        <v>469</v>
      </c>
      <c r="S32" s="128"/>
      <c r="T32" s="61">
        <v>1998</v>
      </c>
      <c r="U32" s="61">
        <v>1</v>
      </c>
      <c r="V32" s="128" t="s">
        <v>448</v>
      </c>
      <c r="W32" s="128" t="s">
        <v>449</v>
      </c>
      <c r="X32" s="131" t="s">
        <v>450</v>
      </c>
      <c r="Y32" s="132" t="s">
        <v>451</v>
      </c>
      <c r="Z32" s="61" t="s">
        <v>452</v>
      </c>
      <c r="AA32" s="61" t="s">
        <v>452</v>
      </c>
    </row>
    <row r="33" spans="1:27" ht="145.5" customHeight="1" x14ac:dyDescent="0.3">
      <c r="A33" s="82"/>
      <c r="B33" s="127" t="s">
        <v>465</v>
      </c>
      <c r="C33" s="127" t="s">
        <v>465</v>
      </c>
      <c r="D33" s="128" t="s">
        <v>470</v>
      </c>
      <c r="E33" s="128" t="s">
        <v>470</v>
      </c>
      <c r="F33" s="61">
        <v>10</v>
      </c>
      <c r="G33" s="61">
        <v>10</v>
      </c>
      <c r="H33" s="61">
        <v>10</v>
      </c>
      <c r="I33" s="61">
        <v>10</v>
      </c>
      <c r="J33" s="61">
        <v>1989</v>
      </c>
      <c r="K33" s="61">
        <v>1</v>
      </c>
      <c r="L33" s="61">
        <v>1</v>
      </c>
      <c r="M33" s="129" t="s">
        <v>443</v>
      </c>
      <c r="N33" s="130" t="s">
        <v>444</v>
      </c>
      <c r="O33" s="61" t="s">
        <v>445</v>
      </c>
      <c r="P33" s="61" t="s">
        <v>446</v>
      </c>
      <c r="Q33" s="61" t="s">
        <v>471</v>
      </c>
      <c r="R33" s="61" t="s">
        <v>471</v>
      </c>
      <c r="S33" s="128"/>
      <c r="T33" s="61">
        <v>1998</v>
      </c>
      <c r="U33" s="61">
        <v>1</v>
      </c>
      <c r="V33" s="128" t="s">
        <v>448</v>
      </c>
      <c r="W33" s="128" t="s">
        <v>449</v>
      </c>
      <c r="X33" s="131" t="s">
        <v>450</v>
      </c>
      <c r="Y33" s="132" t="s">
        <v>451</v>
      </c>
      <c r="Z33" s="61" t="s">
        <v>452</v>
      </c>
      <c r="AA33" s="61" t="s">
        <v>452</v>
      </c>
    </row>
    <row r="34" spans="1:27" ht="145.5" customHeight="1" x14ac:dyDescent="0.3">
      <c r="A34" s="82"/>
      <c r="B34" s="127" t="s">
        <v>465</v>
      </c>
      <c r="C34" s="127" t="s">
        <v>465</v>
      </c>
      <c r="D34" s="128" t="s">
        <v>472</v>
      </c>
      <c r="E34" s="128" t="s">
        <v>472</v>
      </c>
      <c r="F34" s="61">
        <v>10</v>
      </c>
      <c r="G34" s="61">
        <v>10</v>
      </c>
      <c r="H34" s="61">
        <v>10</v>
      </c>
      <c r="I34" s="61">
        <v>10</v>
      </c>
      <c r="J34" s="61">
        <v>1998</v>
      </c>
      <c r="K34" s="61">
        <v>1</v>
      </c>
      <c r="L34" s="61">
        <v>1</v>
      </c>
      <c r="M34" s="129" t="s">
        <v>443</v>
      </c>
      <c r="N34" s="130" t="s">
        <v>444</v>
      </c>
      <c r="O34" s="61" t="s">
        <v>445</v>
      </c>
      <c r="P34" s="61" t="s">
        <v>446</v>
      </c>
      <c r="Q34" s="61" t="s">
        <v>473</v>
      </c>
      <c r="R34" s="61" t="s">
        <v>473</v>
      </c>
      <c r="S34" s="128"/>
      <c r="T34" s="61">
        <v>1998</v>
      </c>
      <c r="U34" s="61">
        <v>1</v>
      </c>
      <c r="V34" s="128" t="s">
        <v>448</v>
      </c>
      <c r="W34" s="128" t="s">
        <v>449</v>
      </c>
      <c r="X34" s="131" t="s">
        <v>450</v>
      </c>
      <c r="Y34" s="132" t="s">
        <v>451</v>
      </c>
      <c r="Z34" s="61" t="s">
        <v>452</v>
      </c>
      <c r="AA34" s="61" t="s">
        <v>452</v>
      </c>
    </row>
    <row r="35" spans="1:27" ht="145.5" customHeight="1" x14ac:dyDescent="0.3">
      <c r="A35" s="82"/>
      <c r="B35" s="127" t="s">
        <v>474</v>
      </c>
      <c r="C35" s="127" t="s">
        <v>474</v>
      </c>
      <c r="D35" s="128" t="s">
        <v>475</v>
      </c>
      <c r="E35" s="128" t="s">
        <v>475</v>
      </c>
      <c r="F35" s="61">
        <v>10</v>
      </c>
      <c r="G35" s="61">
        <v>10</v>
      </c>
      <c r="H35" s="61">
        <v>10</v>
      </c>
      <c r="I35" s="61">
        <v>10</v>
      </c>
      <c r="J35" s="61">
        <v>1992</v>
      </c>
      <c r="K35" s="61">
        <v>1</v>
      </c>
      <c r="L35" s="61">
        <v>1</v>
      </c>
      <c r="M35" s="129" t="s">
        <v>443</v>
      </c>
      <c r="N35" s="130" t="s">
        <v>444</v>
      </c>
      <c r="O35" s="61" t="s">
        <v>445</v>
      </c>
      <c r="P35" s="61" t="s">
        <v>446</v>
      </c>
      <c r="Q35" s="61" t="s">
        <v>476</v>
      </c>
      <c r="R35" s="61" t="s">
        <v>476</v>
      </c>
      <c r="S35" s="128"/>
      <c r="T35" s="61">
        <v>2001</v>
      </c>
      <c r="U35" s="61">
        <v>1</v>
      </c>
      <c r="V35" s="128" t="s">
        <v>448</v>
      </c>
      <c r="W35" s="128" t="s">
        <v>449</v>
      </c>
      <c r="X35" s="131" t="s">
        <v>450</v>
      </c>
      <c r="Y35" s="132" t="s">
        <v>451</v>
      </c>
      <c r="Z35" s="61" t="s">
        <v>452</v>
      </c>
      <c r="AA35" s="61" t="s">
        <v>452</v>
      </c>
    </row>
    <row r="36" spans="1:27" ht="145.5" customHeight="1" x14ac:dyDescent="0.3">
      <c r="A36" s="82"/>
      <c r="B36" s="127" t="s">
        <v>474</v>
      </c>
      <c r="C36" s="127" t="s">
        <v>474</v>
      </c>
      <c r="D36" s="128" t="s">
        <v>477</v>
      </c>
      <c r="E36" s="128" t="s">
        <v>477</v>
      </c>
      <c r="F36" s="61">
        <v>10</v>
      </c>
      <c r="G36" s="61">
        <v>10</v>
      </c>
      <c r="H36" s="61">
        <v>10</v>
      </c>
      <c r="I36" s="61">
        <v>10</v>
      </c>
      <c r="J36" s="61">
        <v>1996</v>
      </c>
      <c r="K36" s="61">
        <v>1</v>
      </c>
      <c r="L36" s="61">
        <v>1</v>
      </c>
      <c r="M36" s="129" t="s">
        <v>443</v>
      </c>
      <c r="N36" s="130" t="s">
        <v>444</v>
      </c>
      <c r="O36" s="61" t="s">
        <v>445</v>
      </c>
      <c r="P36" s="61" t="s">
        <v>446</v>
      </c>
      <c r="Q36" s="61" t="s">
        <v>478</v>
      </c>
      <c r="R36" s="61" t="s">
        <v>478</v>
      </c>
      <c r="S36" s="128"/>
      <c r="T36" s="61">
        <v>2001</v>
      </c>
      <c r="U36" s="61">
        <v>1</v>
      </c>
      <c r="V36" s="128" t="s">
        <v>448</v>
      </c>
      <c r="W36" s="128" t="s">
        <v>449</v>
      </c>
      <c r="X36" s="131" t="s">
        <v>450</v>
      </c>
      <c r="Y36" s="132" t="s">
        <v>451</v>
      </c>
      <c r="Z36" s="61" t="s">
        <v>452</v>
      </c>
      <c r="AA36" s="61" t="s">
        <v>452</v>
      </c>
    </row>
    <row r="37" spans="1:27" ht="145.5" customHeight="1" x14ac:dyDescent="0.3">
      <c r="A37" s="82"/>
      <c r="B37" s="127" t="s">
        <v>474</v>
      </c>
      <c r="C37" s="127" t="s">
        <v>474</v>
      </c>
      <c r="D37" s="128" t="s">
        <v>479</v>
      </c>
      <c r="E37" s="128" t="s">
        <v>479</v>
      </c>
      <c r="F37" s="61">
        <v>10</v>
      </c>
      <c r="G37" s="61">
        <v>10</v>
      </c>
      <c r="H37" s="61">
        <v>10</v>
      </c>
      <c r="I37" s="61">
        <v>10</v>
      </c>
      <c r="J37" s="61">
        <v>1998</v>
      </c>
      <c r="K37" s="61">
        <v>1</v>
      </c>
      <c r="L37" s="61">
        <v>1</v>
      </c>
      <c r="M37" s="129" t="s">
        <v>443</v>
      </c>
      <c r="N37" s="130" t="s">
        <v>444</v>
      </c>
      <c r="O37" s="61" t="s">
        <v>445</v>
      </c>
      <c r="P37" s="61" t="s">
        <v>446</v>
      </c>
      <c r="Q37" s="61" t="s">
        <v>476</v>
      </c>
      <c r="R37" s="61" t="s">
        <v>476</v>
      </c>
      <c r="S37" s="128"/>
      <c r="T37" s="61">
        <v>2001</v>
      </c>
      <c r="U37" s="61">
        <v>1</v>
      </c>
      <c r="V37" s="128" t="s">
        <v>448</v>
      </c>
      <c r="W37" s="128" t="s">
        <v>449</v>
      </c>
      <c r="X37" s="131" t="s">
        <v>450</v>
      </c>
      <c r="Y37" s="132" t="s">
        <v>451</v>
      </c>
      <c r="Z37" s="61" t="s">
        <v>452</v>
      </c>
      <c r="AA37" s="61" t="s">
        <v>452</v>
      </c>
    </row>
    <row r="38" spans="1:27" ht="145.5" customHeight="1" x14ac:dyDescent="0.3">
      <c r="A38" s="82"/>
      <c r="B38" s="127" t="s">
        <v>474</v>
      </c>
      <c r="C38" s="127" t="s">
        <v>474</v>
      </c>
      <c r="D38" s="128" t="s">
        <v>480</v>
      </c>
      <c r="E38" s="128" t="s">
        <v>480</v>
      </c>
      <c r="F38" s="61">
        <v>10</v>
      </c>
      <c r="G38" s="61">
        <v>10</v>
      </c>
      <c r="H38" s="61">
        <v>10</v>
      </c>
      <c r="I38" s="61">
        <v>10</v>
      </c>
      <c r="J38" s="61">
        <v>1972</v>
      </c>
      <c r="K38" s="61">
        <v>1</v>
      </c>
      <c r="L38" s="61">
        <v>1</v>
      </c>
      <c r="M38" s="129" t="s">
        <v>443</v>
      </c>
      <c r="N38" s="130" t="s">
        <v>444</v>
      </c>
      <c r="O38" s="61" t="s">
        <v>445</v>
      </c>
      <c r="P38" s="61" t="s">
        <v>446</v>
      </c>
      <c r="Q38" s="61" t="s">
        <v>481</v>
      </c>
      <c r="R38" s="61" t="s">
        <v>481</v>
      </c>
      <c r="S38" s="128"/>
      <c r="T38" s="61">
        <v>2001</v>
      </c>
      <c r="U38" s="61">
        <v>1</v>
      </c>
      <c r="V38" s="128" t="s">
        <v>448</v>
      </c>
      <c r="W38" s="128" t="s">
        <v>449</v>
      </c>
      <c r="X38" s="131" t="s">
        <v>450</v>
      </c>
      <c r="Y38" s="132" t="s">
        <v>451</v>
      </c>
      <c r="Z38" s="61" t="s">
        <v>452</v>
      </c>
      <c r="AA38" s="61" t="s">
        <v>452</v>
      </c>
    </row>
    <row r="39" spans="1:27" ht="145.5" customHeight="1" x14ac:dyDescent="0.3">
      <c r="A39" s="82"/>
      <c r="B39" s="127" t="s">
        <v>482</v>
      </c>
      <c r="C39" s="127" t="s">
        <v>482</v>
      </c>
      <c r="D39" s="128" t="s">
        <v>483</v>
      </c>
      <c r="E39" s="128" t="s">
        <v>483</v>
      </c>
      <c r="F39" s="61">
        <v>10</v>
      </c>
      <c r="G39" s="61">
        <v>10</v>
      </c>
      <c r="H39" s="61">
        <v>10</v>
      </c>
      <c r="I39" s="61">
        <v>10</v>
      </c>
      <c r="J39" s="61">
        <v>1983</v>
      </c>
      <c r="K39" s="61">
        <v>1</v>
      </c>
      <c r="L39" s="61">
        <v>1</v>
      </c>
      <c r="M39" s="129" t="s">
        <v>443</v>
      </c>
      <c r="N39" s="130" t="s">
        <v>444</v>
      </c>
      <c r="O39" s="61" t="s">
        <v>445</v>
      </c>
      <c r="P39" s="61" t="s">
        <v>446</v>
      </c>
      <c r="Q39" s="61" t="s">
        <v>484</v>
      </c>
      <c r="R39" s="61" t="s">
        <v>484</v>
      </c>
      <c r="S39" s="128"/>
      <c r="T39" s="61">
        <v>1994</v>
      </c>
      <c r="U39" s="61">
        <v>1</v>
      </c>
      <c r="V39" s="128" t="s">
        <v>448</v>
      </c>
      <c r="W39" s="128" t="s">
        <v>449</v>
      </c>
      <c r="X39" s="131" t="s">
        <v>450</v>
      </c>
      <c r="Y39" s="132" t="s">
        <v>451</v>
      </c>
      <c r="Z39" s="61" t="s">
        <v>452</v>
      </c>
      <c r="AA39" s="61" t="s">
        <v>452</v>
      </c>
    </row>
    <row r="40" spans="1:27" ht="145.5" customHeight="1" x14ac:dyDescent="0.3">
      <c r="A40" s="82"/>
      <c r="B40" s="127" t="s">
        <v>485</v>
      </c>
      <c r="C40" s="127" t="s">
        <v>485</v>
      </c>
      <c r="D40" s="128" t="s">
        <v>486</v>
      </c>
      <c r="E40" s="128" t="s">
        <v>486</v>
      </c>
      <c r="F40" s="61">
        <v>10</v>
      </c>
      <c r="G40" s="61">
        <v>10</v>
      </c>
      <c r="H40" s="61">
        <v>10</v>
      </c>
      <c r="I40" s="61">
        <v>10</v>
      </c>
      <c r="J40" s="61">
        <v>1972</v>
      </c>
      <c r="K40" s="61">
        <v>1</v>
      </c>
      <c r="L40" s="61">
        <v>1</v>
      </c>
      <c r="M40" s="129" t="s">
        <v>443</v>
      </c>
      <c r="N40" s="130" t="s">
        <v>444</v>
      </c>
      <c r="O40" s="61" t="s">
        <v>445</v>
      </c>
      <c r="P40" s="61" t="s">
        <v>446</v>
      </c>
      <c r="Q40" s="61" t="s">
        <v>487</v>
      </c>
      <c r="R40" s="61" t="s">
        <v>487</v>
      </c>
      <c r="S40" s="128"/>
      <c r="T40" s="61">
        <v>1994</v>
      </c>
      <c r="U40" s="61">
        <v>1</v>
      </c>
      <c r="V40" s="128" t="s">
        <v>448</v>
      </c>
      <c r="W40" s="128" t="s">
        <v>449</v>
      </c>
      <c r="X40" s="131" t="s">
        <v>450</v>
      </c>
      <c r="Y40" s="132" t="s">
        <v>451</v>
      </c>
      <c r="Z40" s="61" t="s">
        <v>452</v>
      </c>
      <c r="AA40" s="61" t="s">
        <v>452</v>
      </c>
    </row>
    <row r="41" spans="1:27" ht="145.5" customHeight="1" x14ac:dyDescent="0.3">
      <c r="A41" s="82"/>
      <c r="B41" s="127" t="s">
        <v>485</v>
      </c>
      <c r="C41" s="127" t="s">
        <v>485</v>
      </c>
      <c r="D41" s="128" t="s">
        <v>488</v>
      </c>
      <c r="E41" s="128" t="s">
        <v>488</v>
      </c>
      <c r="F41" s="61">
        <v>10</v>
      </c>
      <c r="G41" s="61">
        <v>10</v>
      </c>
      <c r="H41" s="61">
        <v>10</v>
      </c>
      <c r="I41" s="61">
        <v>10</v>
      </c>
      <c r="J41" s="61">
        <v>1974</v>
      </c>
      <c r="K41" s="61">
        <v>1</v>
      </c>
      <c r="L41" s="61">
        <v>1</v>
      </c>
      <c r="M41" s="129" t="s">
        <v>443</v>
      </c>
      <c r="N41" s="130" t="s">
        <v>444</v>
      </c>
      <c r="O41" s="61" t="s">
        <v>445</v>
      </c>
      <c r="P41" s="61" t="s">
        <v>446</v>
      </c>
      <c r="Q41" s="61" t="s">
        <v>489</v>
      </c>
      <c r="R41" s="61" t="s">
        <v>489</v>
      </c>
      <c r="S41" s="128"/>
      <c r="T41" s="61">
        <v>1994</v>
      </c>
      <c r="U41" s="61">
        <v>1</v>
      </c>
      <c r="V41" s="128" t="s">
        <v>448</v>
      </c>
      <c r="W41" s="128" t="s">
        <v>449</v>
      </c>
      <c r="X41" s="131" t="s">
        <v>450</v>
      </c>
      <c r="Y41" s="132" t="s">
        <v>451</v>
      </c>
      <c r="Z41" s="61" t="s">
        <v>452</v>
      </c>
      <c r="AA41" s="61" t="s">
        <v>452</v>
      </c>
    </row>
    <row r="42" spans="1:27" ht="145.5" customHeight="1" x14ac:dyDescent="0.3">
      <c r="A42" s="82"/>
      <c r="B42" s="127" t="s">
        <v>485</v>
      </c>
      <c r="C42" s="127" t="s">
        <v>485</v>
      </c>
      <c r="D42" s="128" t="s">
        <v>490</v>
      </c>
      <c r="E42" s="128" t="s">
        <v>490</v>
      </c>
      <c r="F42" s="61">
        <v>10</v>
      </c>
      <c r="G42" s="61">
        <v>10</v>
      </c>
      <c r="H42" s="61">
        <v>10</v>
      </c>
      <c r="I42" s="61">
        <v>10</v>
      </c>
      <c r="J42" s="61">
        <v>1975</v>
      </c>
      <c r="K42" s="61">
        <v>1</v>
      </c>
      <c r="L42" s="61">
        <v>1</v>
      </c>
      <c r="M42" s="129" t="s">
        <v>443</v>
      </c>
      <c r="N42" s="130" t="s">
        <v>444</v>
      </c>
      <c r="O42" s="61" t="s">
        <v>445</v>
      </c>
      <c r="P42" s="61" t="s">
        <v>446</v>
      </c>
      <c r="Q42" s="61" t="s">
        <v>491</v>
      </c>
      <c r="R42" s="61" t="s">
        <v>491</v>
      </c>
      <c r="S42" s="128"/>
      <c r="T42" s="61">
        <v>1994</v>
      </c>
      <c r="U42" s="61">
        <v>1</v>
      </c>
      <c r="V42" s="128" t="s">
        <v>448</v>
      </c>
      <c r="W42" s="128" t="s">
        <v>449</v>
      </c>
      <c r="X42" s="131" t="s">
        <v>450</v>
      </c>
      <c r="Y42" s="132" t="s">
        <v>451</v>
      </c>
      <c r="Z42" s="61" t="s">
        <v>452</v>
      </c>
      <c r="AA42" s="61" t="s">
        <v>452</v>
      </c>
    </row>
    <row r="43" spans="1:27" ht="145.5" customHeight="1" x14ac:dyDescent="0.3">
      <c r="A43" s="82"/>
      <c r="B43" s="127" t="s">
        <v>492</v>
      </c>
      <c r="C43" s="127" t="s">
        <v>492</v>
      </c>
      <c r="D43" s="128" t="s">
        <v>493</v>
      </c>
      <c r="E43" s="128" t="s">
        <v>493</v>
      </c>
      <c r="F43" s="61">
        <v>10</v>
      </c>
      <c r="G43" s="61">
        <v>10</v>
      </c>
      <c r="H43" s="61">
        <v>10</v>
      </c>
      <c r="I43" s="61">
        <v>10</v>
      </c>
      <c r="J43" s="61">
        <v>1979</v>
      </c>
      <c r="K43" s="61">
        <v>1</v>
      </c>
      <c r="L43" s="61">
        <v>1</v>
      </c>
      <c r="M43" s="129" t="s">
        <v>443</v>
      </c>
      <c r="N43" s="130" t="s">
        <v>444</v>
      </c>
      <c r="O43" s="61" t="s">
        <v>445</v>
      </c>
      <c r="P43" s="61" t="s">
        <v>446</v>
      </c>
      <c r="Q43" s="61" t="s">
        <v>494</v>
      </c>
      <c r="R43" s="61" t="s">
        <v>494</v>
      </c>
      <c r="S43" s="128"/>
      <c r="T43" s="61">
        <v>2006</v>
      </c>
      <c r="U43" s="61">
        <v>1</v>
      </c>
      <c r="V43" s="128" t="s">
        <v>448</v>
      </c>
      <c r="W43" s="128" t="s">
        <v>449</v>
      </c>
      <c r="X43" s="131" t="s">
        <v>450</v>
      </c>
      <c r="Y43" s="132" t="s">
        <v>451</v>
      </c>
      <c r="Z43" s="61" t="s">
        <v>452</v>
      </c>
      <c r="AA43" s="61" t="s">
        <v>452</v>
      </c>
    </row>
    <row r="44" spans="1:27" ht="145.5" customHeight="1" x14ac:dyDescent="0.3">
      <c r="A44" s="82"/>
      <c r="B44" s="127" t="s">
        <v>492</v>
      </c>
      <c r="C44" s="127" t="s">
        <v>492</v>
      </c>
      <c r="D44" s="128" t="s">
        <v>495</v>
      </c>
      <c r="E44" s="128" t="s">
        <v>495</v>
      </c>
      <c r="F44" s="61">
        <v>10</v>
      </c>
      <c r="G44" s="61">
        <v>10</v>
      </c>
      <c r="H44" s="61">
        <v>10</v>
      </c>
      <c r="I44" s="61">
        <v>10</v>
      </c>
      <c r="J44" s="61">
        <v>1987</v>
      </c>
      <c r="K44" s="61">
        <v>1</v>
      </c>
      <c r="L44" s="61">
        <v>1</v>
      </c>
      <c r="M44" s="129" t="s">
        <v>443</v>
      </c>
      <c r="N44" s="130" t="s">
        <v>444</v>
      </c>
      <c r="O44" s="61" t="s">
        <v>445</v>
      </c>
      <c r="P44" s="61" t="s">
        <v>446</v>
      </c>
      <c r="Q44" s="61" t="s">
        <v>496</v>
      </c>
      <c r="R44" s="61" t="s">
        <v>496</v>
      </c>
      <c r="S44" s="128"/>
      <c r="T44" s="61">
        <v>2006</v>
      </c>
      <c r="U44" s="61">
        <v>1</v>
      </c>
      <c r="V44" s="128" t="s">
        <v>448</v>
      </c>
      <c r="W44" s="128" t="s">
        <v>449</v>
      </c>
      <c r="X44" s="131" t="s">
        <v>450</v>
      </c>
      <c r="Y44" s="132" t="s">
        <v>451</v>
      </c>
      <c r="Z44" s="61" t="s">
        <v>452</v>
      </c>
      <c r="AA44" s="61" t="s">
        <v>452</v>
      </c>
    </row>
    <row r="45" spans="1:27" ht="145.5" customHeight="1" x14ac:dyDescent="0.3">
      <c r="A45" s="82"/>
      <c r="B45" s="127" t="s">
        <v>497</v>
      </c>
      <c r="C45" s="127" t="s">
        <v>497</v>
      </c>
      <c r="D45" s="128" t="s">
        <v>498</v>
      </c>
      <c r="E45" s="128" t="s">
        <v>498</v>
      </c>
      <c r="F45" s="61">
        <v>10</v>
      </c>
      <c r="G45" s="61">
        <v>10</v>
      </c>
      <c r="H45" s="61">
        <v>10</v>
      </c>
      <c r="I45" s="61">
        <v>10</v>
      </c>
      <c r="J45" s="61">
        <v>1985</v>
      </c>
      <c r="K45" s="61">
        <v>1</v>
      </c>
      <c r="L45" s="61">
        <v>1</v>
      </c>
      <c r="M45" s="129" t="s">
        <v>443</v>
      </c>
      <c r="N45" s="130" t="s">
        <v>444</v>
      </c>
      <c r="O45" s="61" t="s">
        <v>445</v>
      </c>
      <c r="P45" s="61" t="s">
        <v>446</v>
      </c>
      <c r="Q45" s="61" t="s">
        <v>499</v>
      </c>
      <c r="R45" s="61" t="s">
        <v>499</v>
      </c>
      <c r="S45" s="128"/>
      <c r="T45" s="61">
        <v>1997</v>
      </c>
      <c r="U45" s="61">
        <v>1</v>
      </c>
      <c r="V45" s="128" t="s">
        <v>448</v>
      </c>
      <c r="W45" s="128" t="s">
        <v>449</v>
      </c>
      <c r="X45" s="131" t="s">
        <v>450</v>
      </c>
      <c r="Y45" s="132" t="s">
        <v>451</v>
      </c>
      <c r="Z45" s="61" t="s">
        <v>452</v>
      </c>
      <c r="AA45" s="61" t="s">
        <v>452</v>
      </c>
    </row>
    <row r="46" spans="1:27" s="58" customFormat="1" ht="87.75" customHeight="1" x14ac:dyDescent="0.3">
      <c r="A46" s="83"/>
      <c r="B46" s="83"/>
      <c r="C46" s="83"/>
      <c r="D46" s="83"/>
      <c r="E46" s="84"/>
      <c r="F46" s="84"/>
      <c r="G46" s="85"/>
      <c r="H46" s="85"/>
      <c r="I46" s="85"/>
      <c r="J46" s="86"/>
      <c r="K46" s="86"/>
      <c r="L46" s="87"/>
      <c r="M46" s="87"/>
      <c r="N46" s="88"/>
      <c r="O46" s="88"/>
      <c r="P46" s="88"/>
      <c r="Q46" s="120"/>
      <c r="R46" s="85"/>
      <c r="S46" s="86"/>
      <c r="T46" s="86"/>
      <c r="U46" s="86"/>
      <c r="V46" s="121"/>
      <c r="W46" s="88"/>
      <c r="X46" s="83"/>
      <c r="Y46" s="83"/>
      <c r="Z46" s="83"/>
      <c r="AA46" s="83"/>
    </row>
    <row r="47" spans="1:27" ht="3" customHeight="1" x14ac:dyDescent="0.3">
      <c r="X47" s="79"/>
      <c r="Y47" s="80"/>
      <c r="Z47" s="51"/>
      <c r="AA47" s="51"/>
    </row>
    <row r="48" spans="1:27" s="56" customFormat="1" ht="13.2" x14ac:dyDescent="0.25">
      <c r="A48" s="57"/>
      <c r="B48" s="57"/>
      <c r="C48" s="57"/>
      <c r="E48" s="57"/>
      <c r="X48" s="81"/>
      <c r="Y48" s="81"/>
      <c r="Z48" s="81"/>
      <c r="AA48" s="81"/>
    </row>
    <row r="49" spans="1:3" s="56" customFormat="1" ht="13.2" x14ac:dyDescent="0.25">
      <c r="A49" s="57"/>
      <c r="B49" s="57"/>
      <c r="C49" s="57"/>
    </row>
  </sheetData>
  <mergeCells count="27">
    <mergeCell ref="O21:P22"/>
    <mergeCell ref="Q21:R22"/>
    <mergeCell ref="S21:S22"/>
    <mergeCell ref="T21:T22"/>
    <mergeCell ref="U21:U2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A9:AA9"/>
    <mergeCell ref="E10:Y10"/>
    <mergeCell ref="A12:AA12"/>
  </mergeCells>
  <pageMargins left="0.78740157480314965" right="0.59055118110236227" top="0.78740157480314965" bottom="0.39370078740157483" header="0.19685039370078741" footer="0.19685039370078741"/>
  <pageSetup paperSize="8" scale="1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5" sqref="A15:C15"/>
    </sheetView>
  </sheetViews>
  <sheetFormatPr defaultColWidth="9.109375" defaultRowHeight="14.4" x14ac:dyDescent="0.3"/>
  <cols>
    <col min="1" max="1" width="6.109375" style="1" customWidth="1"/>
    <col min="2" max="2" width="53.5546875" style="1" customWidth="1"/>
    <col min="3" max="3" width="133.66406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411" t="str">
        <f>'1. паспорт местоположение'!A5:C5</f>
        <v>Год раскрытия информации: 2022 год</v>
      </c>
      <c r="B5" s="411"/>
      <c r="C5" s="411"/>
      <c r="D5" s="110"/>
      <c r="E5" s="110"/>
      <c r="F5" s="110"/>
      <c r="G5" s="110"/>
      <c r="H5" s="110"/>
      <c r="I5" s="110"/>
      <c r="J5" s="110"/>
      <c r="K5" s="110"/>
      <c r="L5" s="110"/>
      <c r="M5" s="110"/>
      <c r="N5" s="110"/>
      <c r="O5" s="110"/>
      <c r="P5" s="110"/>
      <c r="Q5" s="110"/>
      <c r="R5" s="110"/>
      <c r="S5" s="110"/>
      <c r="T5" s="110"/>
      <c r="U5" s="110"/>
      <c r="V5" s="110"/>
      <c r="W5" s="110"/>
      <c r="X5" s="110"/>
      <c r="Y5" s="110"/>
      <c r="Z5" s="110"/>
      <c r="AA5" s="110"/>
      <c r="AB5" s="110"/>
      <c r="AC5" s="110"/>
    </row>
    <row r="6" spans="1:29" s="12" customFormat="1" ht="18" x14ac:dyDescent="0.35">
      <c r="A6" s="17"/>
      <c r="E6" s="16"/>
      <c r="F6" s="16"/>
      <c r="G6" s="15"/>
    </row>
    <row r="7" spans="1:29" s="12" customFormat="1" ht="17.399999999999999" x14ac:dyDescent="0.25">
      <c r="A7" s="415" t="s">
        <v>9</v>
      </c>
      <c r="B7" s="415"/>
      <c r="C7" s="415"/>
      <c r="D7" s="13"/>
      <c r="E7" s="13"/>
      <c r="F7" s="13"/>
      <c r="G7" s="13"/>
      <c r="H7" s="13"/>
      <c r="I7" s="13"/>
      <c r="J7" s="13"/>
      <c r="K7" s="13"/>
      <c r="L7" s="13"/>
      <c r="M7" s="13"/>
      <c r="N7" s="13"/>
      <c r="O7" s="13"/>
      <c r="P7" s="13"/>
      <c r="Q7" s="13"/>
      <c r="R7" s="13"/>
      <c r="S7" s="13"/>
      <c r="T7" s="13"/>
      <c r="U7" s="13"/>
    </row>
    <row r="8" spans="1:29" s="12" customFormat="1" ht="17.399999999999999" x14ac:dyDescent="0.25">
      <c r="A8" s="415"/>
      <c r="B8" s="415"/>
      <c r="C8" s="415"/>
      <c r="D8" s="14"/>
      <c r="E8" s="14"/>
      <c r="F8" s="14"/>
      <c r="G8" s="14"/>
      <c r="H8" s="13"/>
      <c r="I8" s="13"/>
      <c r="J8" s="13"/>
      <c r="K8" s="13"/>
      <c r="L8" s="13"/>
      <c r="M8" s="13"/>
      <c r="N8" s="13"/>
      <c r="O8" s="13"/>
      <c r="P8" s="13"/>
      <c r="Q8" s="13"/>
      <c r="R8" s="13"/>
      <c r="S8" s="13"/>
      <c r="T8" s="13"/>
      <c r="U8" s="13"/>
    </row>
    <row r="9" spans="1:29" s="12" customFormat="1" ht="17.399999999999999" x14ac:dyDescent="0.25">
      <c r="A9" s="413" t="str">
        <f>'1. паспорт местоположение'!A9:C9</f>
        <v>АО "Россети Тюмень"</v>
      </c>
      <c r="B9" s="413"/>
      <c r="C9" s="413"/>
      <c r="D9" s="8"/>
      <c r="E9" s="8"/>
      <c r="F9" s="8"/>
      <c r="G9" s="8"/>
      <c r="H9" s="13"/>
      <c r="I9" s="13"/>
      <c r="J9" s="13"/>
      <c r="K9" s="13"/>
      <c r="L9" s="13"/>
      <c r="M9" s="13"/>
      <c r="N9" s="13"/>
      <c r="O9" s="13"/>
      <c r="P9" s="13"/>
      <c r="Q9" s="13"/>
      <c r="R9" s="13"/>
      <c r="S9" s="13"/>
      <c r="T9" s="13"/>
      <c r="U9" s="13"/>
    </row>
    <row r="10" spans="1:29" s="12" customFormat="1" ht="17.399999999999999" x14ac:dyDescent="0.25">
      <c r="A10" s="412" t="s">
        <v>8</v>
      </c>
      <c r="B10" s="412"/>
      <c r="C10" s="412"/>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415"/>
      <c r="B11" s="415"/>
      <c r="C11" s="415"/>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413" t="str">
        <f>'1. паспорт местоположение'!A12:C12</f>
        <v>F_TP3300.VL.0064</v>
      </c>
      <c r="B12" s="448"/>
      <c r="C12" s="448"/>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5">
      <c r="A13" s="412" t="s">
        <v>7</v>
      </c>
      <c r="B13" s="412"/>
      <c r="C13" s="412"/>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421"/>
      <c r="B14" s="421"/>
      <c r="C14" s="421"/>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41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48"/>
      <c r="C15" s="448"/>
      <c r="D15" s="8"/>
      <c r="E15" s="8"/>
      <c r="F15" s="8"/>
      <c r="G15" s="8"/>
      <c r="H15" s="8"/>
      <c r="I15" s="8"/>
      <c r="J15" s="8"/>
      <c r="K15" s="8"/>
      <c r="L15" s="8"/>
      <c r="M15" s="8"/>
      <c r="N15" s="8"/>
      <c r="O15" s="8"/>
      <c r="P15" s="8"/>
      <c r="Q15" s="8"/>
      <c r="R15" s="8"/>
      <c r="S15" s="8"/>
      <c r="T15" s="8"/>
      <c r="U15" s="8"/>
    </row>
    <row r="16" spans="1:29" s="3" customFormat="1" ht="15" customHeight="1" x14ac:dyDescent="0.25">
      <c r="A16" s="412" t="s">
        <v>6</v>
      </c>
      <c r="B16" s="412"/>
      <c r="C16" s="412"/>
      <c r="D16" s="6"/>
      <c r="E16" s="6"/>
      <c r="F16" s="6"/>
      <c r="G16" s="6"/>
      <c r="H16" s="6"/>
      <c r="I16" s="6"/>
      <c r="J16" s="6"/>
      <c r="K16" s="6"/>
      <c r="L16" s="6"/>
      <c r="M16" s="6"/>
      <c r="N16" s="6"/>
      <c r="O16" s="6"/>
      <c r="P16" s="6"/>
      <c r="Q16" s="6"/>
      <c r="R16" s="6"/>
      <c r="S16" s="6"/>
      <c r="T16" s="6"/>
      <c r="U16" s="6"/>
    </row>
    <row r="17" spans="1:21" s="3" customFormat="1" ht="15" customHeight="1" x14ac:dyDescent="0.25">
      <c r="A17" s="422"/>
      <c r="B17" s="422"/>
      <c r="C17" s="422"/>
      <c r="D17" s="4"/>
      <c r="E17" s="4"/>
      <c r="F17" s="4"/>
      <c r="G17" s="4"/>
      <c r="H17" s="4"/>
      <c r="I17" s="4"/>
      <c r="J17" s="4"/>
      <c r="K17" s="4"/>
      <c r="L17" s="4"/>
      <c r="M17" s="4"/>
      <c r="N17" s="4"/>
      <c r="O17" s="4"/>
      <c r="P17" s="4"/>
      <c r="Q17" s="4"/>
      <c r="R17" s="4"/>
    </row>
    <row r="18" spans="1:21" s="3" customFormat="1" ht="27.75" customHeight="1" x14ac:dyDescent="0.25">
      <c r="A18" s="413" t="s">
        <v>372</v>
      </c>
      <c r="B18" s="413"/>
      <c r="C18" s="413"/>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90" x14ac:dyDescent="0.25">
      <c r="A22" s="24" t="s">
        <v>65</v>
      </c>
      <c r="B22" s="30" t="s">
        <v>385</v>
      </c>
      <c r="C22" s="182" t="s">
        <v>631</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656</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405</v>
      </c>
      <c r="C24" s="36" t="str">
        <f>'1. паспорт местоположение'!C40</f>
        <v xml:space="preserve">  замена протяжённости ВЛ 10кВ: 97,788 км.;
  замена протяжённости ВЛ 0,4кВ: 4,238 км.;                                                                                                                              
-Финансирование - 413,03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406</v>
      </c>
      <c r="C25" s="36" t="s">
        <v>655</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228</v>
      </c>
      <c r="C26" s="36" t="s">
        <v>654</v>
      </c>
      <c r="D26" s="23"/>
      <c r="E26" s="23"/>
      <c r="F26" s="23"/>
      <c r="G26" s="23"/>
      <c r="H26" s="23"/>
      <c r="I26" s="23"/>
      <c r="J26" s="23"/>
      <c r="K26" s="23"/>
      <c r="L26" s="23"/>
      <c r="M26" s="23"/>
      <c r="N26" s="23"/>
      <c r="O26" s="23"/>
      <c r="P26" s="23"/>
      <c r="Q26" s="23"/>
      <c r="R26" s="23"/>
      <c r="S26" s="23"/>
      <c r="T26" s="23"/>
      <c r="U26" s="23"/>
    </row>
    <row r="27" spans="1:21" ht="390" x14ac:dyDescent="0.3">
      <c r="A27" s="24" t="s">
        <v>58</v>
      </c>
      <c r="B27" s="26" t="s">
        <v>386</v>
      </c>
      <c r="C27" s="36" t="str">
        <f>C22</f>
        <v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Электроустановки распределительных сетей, линейного оборудования находятся в эксплуатации с 1982 года. Нормативный срок службы ВЛ 10 кВ 25 лет. За 25 лет эксплуатации они выработали свой ресурс стойкости к перенапряжениям.  
Учитывая, что в Тюменском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Тюменского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28 054 кВтч и экономии на 65 207 руб. в год;
2.  Снизить эксплуатационные затраты на величину до 400 000 руб. (в год);
3. Снизить среднею частоту отключений на одного потребителя в год (SAIFI) (не более 0,19 шт.);
4. Снизить среднею суммарную длительность отключения на одного потребителя в год (SAIDI) (не более 0,44 часа);
5. Снизить затраты на ликвидацию аварийных ситуаций до 110 000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02.02.2016 №2. </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2024</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544</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row>
    <row r="6" spans="1:28" ht="17.399999999999999" x14ac:dyDescent="0.3">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102"/>
      <c r="AB6" s="102"/>
    </row>
    <row r="7" spans="1:28" ht="17.399999999999999" x14ac:dyDescent="0.3">
      <c r="A7" s="415"/>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102"/>
      <c r="AB7" s="102"/>
    </row>
    <row r="8" spans="1:28" x14ac:dyDescent="0.3">
      <c r="A8" s="456" t="str">
        <f>'1. паспорт местоположение'!A9:C9</f>
        <v>АО "Россети Тюмень"</v>
      </c>
      <c r="B8" s="456"/>
      <c r="C8" s="456"/>
      <c r="D8" s="456"/>
      <c r="E8" s="456"/>
      <c r="F8" s="456"/>
      <c r="G8" s="456"/>
      <c r="H8" s="456"/>
      <c r="I8" s="456"/>
      <c r="J8" s="456"/>
      <c r="K8" s="456"/>
      <c r="L8" s="456"/>
      <c r="M8" s="456"/>
      <c r="N8" s="456"/>
      <c r="O8" s="456"/>
      <c r="P8" s="456"/>
      <c r="Q8" s="456"/>
      <c r="R8" s="456"/>
      <c r="S8" s="456"/>
      <c r="T8" s="456"/>
      <c r="U8" s="456"/>
      <c r="V8" s="456"/>
      <c r="W8" s="456"/>
      <c r="X8" s="456"/>
      <c r="Y8" s="456"/>
      <c r="Z8" s="456"/>
      <c r="AA8" s="103"/>
      <c r="AB8" s="103"/>
    </row>
    <row r="9" spans="1:28" ht="15.6" x14ac:dyDescent="0.3">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104"/>
      <c r="AB9" s="104"/>
    </row>
    <row r="10" spans="1:28" ht="17.399999999999999" x14ac:dyDescent="0.3">
      <c r="A10" s="415"/>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102"/>
      <c r="AB10" s="102"/>
    </row>
    <row r="11" spans="1:28" x14ac:dyDescent="0.3">
      <c r="A11" s="456" t="str">
        <f>'3.3 паспорт описание'!A12:C12</f>
        <v>F_TP3300.VL.0064</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103"/>
      <c r="AB11" s="103"/>
    </row>
    <row r="12" spans="1:28" ht="15.6" x14ac:dyDescent="0.3">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104"/>
      <c r="AB12" s="104"/>
    </row>
    <row r="13" spans="1:28" ht="18" x14ac:dyDescent="0.3">
      <c r="A13" s="421"/>
      <c r="B13" s="421"/>
      <c r="C13" s="421"/>
      <c r="D13" s="421"/>
      <c r="E13" s="421"/>
      <c r="F13" s="421"/>
      <c r="G13" s="421"/>
      <c r="H13" s="421"/>
      <c r="I13" s="421"/>
      <c r="J13" s="421"/>
      <c r="K13" s="421"/>
      <c r="L13" s="421"/>
      <c r="M13" s="421"/>
      <c r="N13" s="421"/>
      <c r="O13" s="421"/>
      <c r="P13" s="421"/>
      <c r="Q13" s="421"/>
      <c r="R13" s="421"/>
      <c r="S13" s="421"/>
      <c r="T13" s="421"/>
      <c r="U13" s="421"/>
      <c r="V13" s="421"/>
      <c r="W13" s="421"/>
      <c r="X13" s="421"/>
      <c r="Y13" s="421"/>
      <c r="Z13" s="421"/>
      <c r="AA13" s="11"/>
      <c r="AB13" s="11"/>
    </row>
    <row r="14" spans="1:28" x14ac:dyDescent="0.3">
      <c r="A14" s="456"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56"/>
      <c r="C14" s="456"/>
      <c r="D14" s="456"/>
      <c r="E14" s="456"/>
      <c r="F14" s="456"/>
      <c r="G14" s="456"/>
      <c r="H14" s="456"/>
      <c r="I14" s="456"/>
      <c r="J14" s="456"/>
      <c r="K14" s="456"/>
      <c r="L14" s="456"/>
      <c r="M14" s="456"/>
      <c r="N14" s="456"/>
      <c r="O14" s="456"/>
      <c r="P14" s="456"/>
      <c r="Q14" s="456"/>
      <c r="R14" s="456"/>
      <c r="S14" s="456"/>
      <c r="T14" s="456"/>
      <c r="U14" s="456"/>
      <c r="V14" s="456"/>
      <c r="W14" s="456"/>
      <c r="X14" s="456"/>
      <c r="Y14" s="456"/>
      <c r="Z14" s="456"/>
      <c r="AA14" s="103"/>
      <c r="AB14" s="103"/>
    </row>
    <row r="15" spans="1:28" ht="15.6" x14ac:dyDescent="0.3">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104"/>
      <c r="AB15" s="104"/>
    </row>
    <row r="16" spans="1:28" x14ac:dyDescent="0.3">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111"/>
      <c r="AB16" s="111"/>
    </row>
    <row r="17" spans="1:28" x14ac:dyDescent="0.3">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111"/>
      <c r="AB17" s="111"/>
    </row>
    <row r="18" spans="1:28" x14ac:dyDescent="0.3">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111"/>
      <c r="AB18" s="111"/>
    </row>
    <row r="19" spans="1:28" x14ac:dyDescent="0.3">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111"/>
      <c r="AB19" s="111"/>
    </row>
    <row r="20" spans="1:28" x14ac:dyDescent="0.3">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112"/>
      <c r="AB20" s="112"/>
    </row>
    <row r="21" spans="1:28" x14ac:dyDescent="0.3">
      <c r="A21" s="449"/>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112"/>
      <c r="AB21" s="112"/>
    </row>
    <row r="22" spans="1:28" x14ac:dyDescent="0.3">
      <c r="A22" s="450" t="s">
        <v>404</v>
      </c>
      <c r="B22" s="450"/>
      <c r="C22" s="450"/>
      <c r="D22" s="450"/>
      <c r="E22" s="450"/>
      <c r="F22" s="450"/>
      <c r="G22" s="450"/>
      <c r="H22" s="450"/>
      <c r="I22" s="450"/>
      <c r="J22" s="450"/>
      <c r="K22" s="450"/>
      <c r="L22" s="450"/>
      <c r="M22" s="450"/>
      <c r="N22" s="450"/>
      <c r="O22" s="450"/>
      <c r="P22" s="450"/>
      <c r="Q22" s="450"/>
      <c r="R22" s="450"/>
      <c r="S22" s="450"/>
      <c r="T22" s="450"/>
      <c r="U22" s="450"/>
      <c r="V22" s="450"/>
      <c r="W22" s="450"/>
      <c r="X22" s="450"/>
      <c r="Y22" s="450"/>
      <c r="Z22" s="450"/>
      <c r="AA22" s="113"/>
      <c r="AB22" s="113"/>
    </row>
    <row r="23" spans="1:28" ht="32.25" customHeight="1" x14ac:dyDescent="0.3">
      <c r="A23" s="452" t="s">
        <v>302</v>
      </c>
      <c r="B23" s="453"/>
      <c r="C23" s="453"/>
      <c r="D23" s="453"/>
      <c r="E23" s="453"/>
      <c r="F23" s="453"/>
      <c r="G23" s="453"/>
      <c r="H23" s="453"/>
      <c r="I23" s="453"/>
      <c r="J23" s="453"/>
      <c r="K23" s="453"/>
      <c r="L23" s="454"/>
      <c r="M23" s="451" t="s">
        <v>303</v>
      </c>
      <c r="N23" s="451"/>
      <c r="O23" s="451"/>
      <c r="P23" s="451"/>
      <c r="Q23" s="451"/>
      <c r="R23" s="451"/>
      <c r="S23" s="451"/>
      <c r="T23" s="451"/>
      <c r="U23" s="451"/>
      <c r="V23" s="451"/>
      <c r="W23" s="451"/>
      <c r="X23" s="451"/>
      <c r="Y23" s="451"/>
      <c r="Z23" s="451"/>
    </row>
    <row r="24" spans="1:28" ht="151.5" customHeight="1" x14ac:dyDescent="0.3">
      <c r="A24" s="75" t="s">
        <v>231</v>
      </c>
      <c r="B24" s="76" t="s">
        <v>238</v>
      </c>
      <c r="C24" s="75" t="s">
        <v>297</v>
      </c>
      <c r="D24" s="75" t="s">
        <v>232</v>
      </c>
      <c r="E24" s="75" t="s">
        <v>298</v>
      </c>
      <c r="F24" s="75" t="s">
        <v>300</v>
      </c>
      <c r="G24" s="75" t="s">
        <v>299</v>
      </c>
      <c r="H24" s="75" t="s">
        <v>233</v>
      </c>
      <c r="I24" s="75" t="s">
        <v>301</v>
      </c>
      <c r="J24" s="75" t="s">
        <v>239</v>
      </c>
      <c r="K24" s="76" t="s">
        <v>237</v>
      </c>
      <c r="L24" s="76" t="s">
        <v>234</v>
      </c>
      <c r="M24" s="77" t="s">
        <v>246</v>
      </c>
      <c r="N24" s="76" t="s">
        <v>412</v>
      </c>
      <c r="O24" s="75" t="s">
        <v>244</v>
      </c>
      <c r="P24" s="75" t="s">
        <v>245</v>
      </c>
      <c r="Q24" s="75" t="s">
        <v>243</v>
      </c>
      <c r="R24" s="75" t="s">
        <v>233</v>
      </c>
      <c r="S24" s="75" t="s">
        <v>242</v>
      </c>
      <c r="T24" s="75" t="s">
        <v>241</v>
      </c>
      <c r="U24" s="75" t="s">
        <v>296</v>
      </c>
      <c r="V24" s="75" t="s">
        <v>243</v>
      </c>
      <c r="W24" s="89" t="s">
        <v>236</v>
      </c>
      <c r="X24" s="89" t="s">
        <v>248</v>
      </c>
      <c r="Y24" s="89" t="s">
        <v>249</v>
      </c>
      <c r="Z24" s="91" t="s">
        <v>247</v>
      </c>
    </row>
    <row r="25" spans="1:28" ht="16.5" customHeight="1" x14ac:dyDescent="0.3">
      <c r="A25" s="75">
        <v>1</v>
      </c>
      <c r="B25" s="76">
        <v>2</v>
      </c>
      <c r="C25" s="75">
        <v>3</v>
      </c>
      <c r="D25" s="76">
        <v>4</v>
      </c>
      <c r="E25" s="75">
        <v>5</v>
      </c>
      <c r="F25" s="76">
        <v>6</v>
      </c>
      <c r="G25" s="75">
        <v>7</v>
      </c>
      <c r="H25" s="76">
        <v>8</v>
      </c>
      <c r="I25" s="75">
        <v>9</v>
      </c>
      <c r="J25" s="76">
        <v>10</v>
      </c>
      <c r="K25" s="114">
        <v>11</v>
      </c>
      <c r="L25" s="76">
        <v>12</v>
      </c>
      <c r="M25" s="114">
        <v>13</v>
      </c>
      <c r="N25" s="76">
        <v>14</v>
      </c>
      <c r="O25" s="114">
        <v>15</v>
      </c>
      <c r="P25" s="76">
        <v>16</v>
      </c>
      <c r="Q25" s="114">
        <v>17</v>
      </c>
      <c r="R25" s="76">
        <v>18</v>
      </c>
      <c r="S25" s="114">
        <v>19</v>
      </c>
      <c r="T25" s="76">
        <v>20</v>
      </c>
      <c r="U25" s="114">
        <v>21</v>
      </c>
      <c r="V25" s="76">
        <v>22</v>
      </c>
      <c r="W25" s="114">
        <v>23</v>
      </c>
      <c r="X25" s="76">
        <v>24</v>
      </c>
      <c r="Y25" s="114">
        <v>25</v>
      </c>
      <c r="Z25" s="76">
        <v>26</v>
      </c>
    </row>
    <row r="26" spans="1:28" s="152" customFormat="1" ht="57.6" x14ac:dyDescent="0.3">
      <c r="A26" s="71" t="s">
        <v>535</v>
      </c>
      <c r="B26" s="149" t="s">
        <v>538</v>
      </c>
      <c r="C26" s="150">
        <v>1.4776016835260113</v>
      </c>
      <c r="D26" s="71">
        <v>1384</v>
      </c>
      <c r="E26" s="71"/>
      <c r="F26" s="150">
        <v>2045.0007299999995</v>
      </c>
      <c r="G26" s="71"/>
      <c r="H26" s="71">
        <v>226773</v>
      </c>
      <c r="I26" s="71">
        <v>9.0178316201664204E-3</v>
      </c>
      <c r="J26" s="71">
        <v>6.1030193188783494E-3</v>
      </c>
      <c r="K26" s="71" t="s">
        <v>536</v>
      </c>
      <c r="L26" s="71"/>
      <c r="M26" s="72">
        <v>2023</v>
      </c>
      <c r="N26" s="71"/>
      <c r="O26" s="150">
        <v>1784.7035100000001</v>
      </c>
      <c r="P26" s="150">
        <v>1.302703291970803</v>
      </c>
      <c r="Q26" s="71">
        <v>5.7445255474452558E-6</v>
      </c>
      <c r="R26" s="71">
        <v>226773</v>
      </c>
      <c r="S26" s="151">
        <v>7.8700000000000003E-3</v>
      </c>
      <c r="T26" s="151">
        <v>5.5743399787452691E-3</v>
      </c>
      <c r="U26" s="71"/>
      <c r="V26" s="71"/>
      <c r="W26" s="363">
        <v>-1.1478316201664199E-3</v>
      </c>
      <c r="X26" s="363">
        <v>-5.2867934013308001E-4</v>
      </c>
      <c r="Y26" s="71"/>
      <c r="Z26" s="149" t="s">
        <v>537</v>
      </c>
    </row>
    <row r="27" spans="1:28" x14ac:dyDescent="0.3">
      <c r="A27" s="70"/>
      <c r="B27" s="70"/>
      <c r="C27" s="70"/>
      <c r="D27" s="70"/>
      <c r="E27" s="70"/>
      <c r="F27" s="71"/>
      <c r="G27" s="71"/>
      <c r="H27" s="70"/>
      <c r="I27" s="71"/>
      <c r="J27" s="71"/>
      <c r="K27" s="72"/>
      <c r="L27" s="70"/>
      <c r="M27" s="72"/>
      <c r="N27" s="70"/>
      <c r="O27" s="70"/>
      <c r="P27" s="70"/>
      <c r="Q27" s="70"/>
      <c r="R27" s="70"/>
      <c r="S27" s="70"/>
      <c r="T27" s="70"/>
      <c r="U27" s="70"/>
      <c r="V27" s="70"/>
      <c r="W27" s="70"/>
      <c r="X27" s="70"/>
      <c r="Y27" s="70"/>
      <c r="Z27" s="70"/>
    </row>
    <row r="28" spans="1:28" x14ac:dyDescent="0.3">
      <c r="A28" s="70"/>
      <c r="B28" s="70"/>
      <c r="C28" s="70"/>
      <c r="D28" s="70"/>
      <c r="E28" s="70"/>
      <c r="F28" s="71"/>
      <c r="G28" s="71"/>
      <c r="H28" s="70"/>
      <c r="I28" s="71"/>
      <c r="J28" s="71"/>
      <c r="K28" s="72"/>
      <c r="L28" s="73"/>
      <c r="M28" s="72"/>
      <c r="N28" s="72"/>
      <c r="O28" s="72"/>
      <c r="P28" s="72"/>
      <c r="Q28" s="72"/>
      <c r="R28" s="72"/>
      <c r="S28" s="72"/>
      <c r="T28" s="72"/>
      <c r="U28" s="72"/>
      <c r="V28" s="72"/>
      <c r="W28" s="72"/>
      <c r="X28" s="72"/>
      <c r="Y28" s="72"/>
      <c r="Z28" s="72"/>
    </row>
    <row r="29" spans="1:28" x14ac:dyDescent="0.3">
      <c r="A29" s="70"/>
      <c r="B29" s="70"/>
      <c r="C29" s="70"/>
      <c r="D29" s="70"/>
      <c r="E29" s="70"/>
      <c r="F29" s="71"/>
      <c r="G29" s="71"/>
      <c r="H29" s="70"/>
      <c r="I29" s="71"/>
      <c r="J29" s="71"/>
      <c r="K29" s="72"/>
      <c r="L29" s="73"/>
      <c r="M29" s="70"/>
      <c r="N29" s="70"/>
      <c r="O29" s="70"/>
      <c r="P29" s="70"/>
      <c r="Q29" s="70"/>
      <c r="R29" s="70"/>
      <c r="S29" s="70"/>
      <c r="T29" s="70"/>
      <c r="U29" s="70"/>
      <c r="V29" s="70"/>
      <c r="W29" s="70"/>
      <c r="X29" s="70"/>
      <c r="Y29" s="70"/>
      <c r="Z29" s="70"/>
    </row>
    <row r="30" spans="1:28" x14ac:dyDescent="0.3">
      <c r="A30" s="70"/>
      <c r="B30" s="70"/>
      <c r="C30" s="70"/>
      <c r="D30" s="70"/>
      <c r="E30" s="70"/>
      <c r="F30" s="71"/>
      <c r="G30" s="71"/>
      <c r="H30" s="70"/>
      <c r="I30" s="71"/>
      <c r="J30" s="71"/>
      <c r="K30" s="72"/>
      <c r="L30" s="73"/>
      <c r="M30" s="70"/>
      <c r="N30" s="70"/>
      <c r="O30" s="70"/>
      <c r="P30" s="70"/>
      <c r="Q30" s="70"/>
      <c r="R30" s="70"/>
      <c r="S30" s="70"/>
      <c r="T30" s="70"/>
      <c r="U30" s="70"/>
      <c r="V30" s="70"/>
      <c r="W30" s="70"/>
      <c r="X30" s="70"/>
      <c r="Y30" s="70"/>
      <c r="Z30" s="70"/>
    </row>
    <row r="31" spans="1:28" x14ac:dyDescent="0.3">
      <c r="A31" s="70"/>
      <c r="B31" s="70"/>
      <c r="C31" s="70"/>
      <c r="D31" s="70"/>
      <c r="E31" s="70"/>
      <c r="F31" s="70"/>
      <c r="G31" s="70"/>
      <c r="H31" s="70"/>
      <c r="I31" s="70"/>
      <c r="J31" s="70"/>
      <c r="K31" s="70"/>
      <c r="L31" s="73"/>
      <c r="M31" s="70"/>
      <c r="N31" s="70"/>
      <c r="O31" s="70"/>
      <c r="P31" s="70"/>
      <c r="Q31" s="70"/>
      <c r="R31" s="70"/>
      <c r="S31" s="70"/>
      <c r="T31" s="70"/>
      <c r="U31" s="70"/>
      <c r="V31" s="70"/>
      <c r="W31" s="70"/>
      <c r="X31" s="70"/>
      <c r="Y31" s="70"/>
      <c r="Z31" s="70"/>
    </row>
    <row r="32" spans="1:28" x14ac:dyDescent="0.3">
      <c r="A32" s="74"/>
      <c r="B32" s="74"/>
      <c r="C32" s="71"/>
      <c r="D32" s="71"/>
      <c r="E32" s="71"/>
      <c r="F32" s="71"/>
      <c r="G32" s="71"/>
      <c r="H32" s="71"/>
      <c r="I32" s="71"/>
      <c r="J32" s="71"/>
      <c r="K32" s="70"/>
      <c r="L32" s="70"/>
      <c r="M32" s="70"/>
      <c r="N32" s="70"/>
      <c r="O32" s="70"/>
      <c r="P32" s="70"/>
      <c r="Q32" s="70"/>
      <c r="R32" s="70"/>
      <c r="S32" s="70"/>
      <c r="T32" s="70"/>
      <c r="U32" s="70"/>
      <c r="V32" s="70"/>
      <c r="W32" s="70"/>
      <c r="X32" s="70"/>
      <c r="Y32" s="70"/>
      <c r="Z32" s="70"/>
    </row>
    <row r="33" spans="1:26" x14ac:dyDescent="0.3">
      <c r="A33" s="70"/>
      <c r="B33" s="70"/>
      <c r="C33" s="70"/>
      <c r="D33" s="70"/>
      <c r="E33" s="70"/>
      <c r="F33" s="70"/>
      <c r="G33" s="70"/>
      <c r="H33" s="70"/>
      <c r="I33" s="70"/>
      <c r="J33" s="70"/>
      <c r="K33" s="70"/>
      <c r="L33" s="70"/>
      <c r="M33" s="70"/>
      <c r="N33" s="70"/>
      <c r="O33" s="70"/>
      <c r="P33" s="70"/>
      <c r="Q33" s="70"/>
      <c r="R33" s="70"/>
      <c r="S33" s="70"/>
      <c r="T33" s="70"/>
      <c r="U33" s="70"/>
      <c r="V33" s="70"/>
      <c r="W33" s="70"/>
      <c r="X33" s="70"/>
      <c r="Y33" s="70"/>
      <c r="Z33" s="70"/>
    </row>
    <row r="37" spans="1:26" x14ac:dyDescent="0.3">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110"/>
      <c r="Q5" s="110"/>
      <c r="R5" s="110"/>
      <c r="S5" s="110"/>
      <c r="T5" s="110"/>
      <c r="U5" s="110"/>
      <c r="V5" s="110"/>
      <c r="W5" s="110"/>
      <c r="X5" s="110"/>
      <c r="Y5" s="110"/>
      <c r="Z5" s="110"/>
      <c r="AA5" s="110"/>
      <c r="AB5" s="110"/>
    </row>
    <row r="6" spans="1:28" s="12" customFormat="1" ht="18" x14ac:dyDescent="0.35">
      <c r="A6" s="17"/>
      <c r="B6" s="17"/>
      <c r="L6" s="15"/>
    </row>
    <row r="7" spans="1:28" s="12" customFormat="1" ht="17.399999999999999" x14ac:dyDescent="0.25">
      <c r="A7" s="415" t="s">
        <v>9</v>
      </c>
      <c r="B7" s="415"/>
      <c r="C7" s="415"/>
      <c r="D7" s="415"/>
      <c r="E7" s="415"/>
      <c r="F7" s="415"/>
      <c r="G7" s="415"/>
      <c r="H7" s="415"/>
      <c r="I7" s="415"/>
      <c r="J7" s="415"/>
      <c r="K7" s="415"/>
      <c r="L7" s="415"/>
      <c r="M7" s="415"/>
      <c r="N7" s="415"/>
      <c r="O7" s="415"/>
      <c r="P7" s="13"/>
      <c r="Q7" s="13"/>
      <c r="R7" s="13"/>
      <c r="S7" s="13"/>
      <c r="T7" s="13"/>
      <c r="U7" s="13"/>
      <c r="V7" s="13"/>
      <c r="W7" s="13"/>
      <c r="X7" s="13"/>
      <c r="Y7" s="13"/>
      <c r="Z7" s="13"/>
    </row>
    <row r="8" spans="1:28" s="12" customFormat="1" ht="17.399999999999999" x14ac:dyDescent="0.25">
      <c r="A8" s="415"/>
      <c r="B8" s="415"/>
      <c r="C8" s="415"/>
      <c r="D8" s="415"/>
      <c r="E8" s="415"/>
      <c r="F8" s="415"/>
      <c r="G8" s="415"/>
      <c r="H8" s="415"/>
      <c r="I8" s="415"/>
      <c r="J8" s="415"/>
      <c r="K8" s="415"/>
      <c r="L8" s="415"/>
      <c r="M8" s="415"/>
      <c r="N8" s="415"/>
      <c r="O8" s="415"/>
      <c r="P8" s="13"/>
      <c r="Q8" s="13"/>
      <c r="R8" s="13"/>
      <c r="S8" s="13"/>
      <c r="T8" s="13"/>
      <c r="U8" s="13"/>
      <c r="V8" s="13"/>
      <c r="W8" s="13"/>
      <c r="X8" s="13"/>
      <c r="Y8" s="13"/>
      <c r="Z8" s="13"/>
    </row>
    <row r="9" spans="1:28" s="12" customFormat="1" ht="17.399999999999999" x14ac:dyDescent="0.25">
      <c r="A9" s="417" t="str">
        <f>'1. паспорт местоположение'!A9:C9</f>
        <v>АО "Россети Тюмень"</v>
      </c>
      <c r="B9" s="417"/>
      <c r="C9" s="417"/>
      <c r="D9" s="417"/>
      <c r="E9" s="417"/>
      <c r="F9" s="417"/>
      <c r="G9" s="417"/>
      <c r="H9" s="417"/>
      <c r="I9" s="417"/>
      <c r="J9" s="417"/>
      <c r="K9" s="417"/>
      <c r="L9" s="417"/>
      <c r="M9" s="417"/>
      <c r="N9" s="417"/>
      <c r="O9" s="417"/>
      <c r="P9" s="13"/>
      <c r="Q9" s="13"/>
      <c r="R9" s="13"/>
      <c r="S9" s="13"/>
      <c r="T9" s="13"/>
      <c r="U9" s="13"/>
      <c r="V9" s="13"/>
      <c r="W9" s="13"/>
      <c r="X9" s="13"/>
      <c r="Y9" s="13"/>
      <c r="Z9" s="13"/>
    </row>
    <row r="10" spans="1:28" s="12" customFormat="1" ht="17.399999999999999" x14ac:dyDescent="0.25">
      <c r="A10" s="412" t="s">
        <v>8</v>
      </c>
      <c r="B10" s="412"/>
      <c r="C10" s="412"/>
      <c r="D10" s="412"/>
      <c r="E10" s="412"/>
      <c r="F10" s="412"/>
      <c r="G10" s="412"/>
      <c r="H10" s="412"/>
      <c r="I10" s="412"/>
      <c r="J10" s="412"/>
      <c r="K10" s="412"/>
      <c r="L10" s="412"/>
      <c r="M10" s="412"/>
      <c r="N10" s="412"/>
      <c r="O10" s="412"/>
      <c r="P10" s="13"/>
      <c r="Q10" s="13"/>
      <c r="R10" s="13"/>
      <c r="S10" s="13"/>
      <c r="T10" s="13"/>
      <c r="U10" s="13"/>
      <c r="V10" s="13"/>
      <c r="W10" s="13"/>
      <c r="X10" s="13"/>
      <c r="Y10" s="13"/>
      <c r="Z10" s="13"/>
    </row>
    <row r="11" spans="1:28" s="12" customFormat="1" ht="17.399999999999999" x14ac:dyDescent="0.25">
      <c r="A11" s="415"/>
      <c r="B11" s="415"/>
      <c r="C11" s="415"/>
      <c r="D11" s="415"/>
      <c r="E11" s="415"/>
      <c r="F11" s="415"/>
      <c r="G11" s="415"/>
      <c r="H11" s="415"/>
      <c r="I11" s="415"/>
      <c r="J11" s="415"/>
      <c r="K11" s="415"/>
      <c r="L11" s="415"/>
      <c r="M11" s="415"/>
      <c r="N11" s="415"/>
      <c r="O11" s="415"/>
      <c r="P11" s="13"/>
      <c r="Q11" s="13"/>
      <c r="R11" s="13"/>
      <c r="S11" s="13"/>
      <c r="T11" s="13"/>
      <c r="U11" s="13"/>
      <c r="V11" s="13"/>
      <c r="W11" s="13"/>
      <c r="X11" s="13"/>
      <c r="Y11" s="13"/>
      <c r="Z11" s="13"/>
    </row>
    <row r="12" spans="1:28" s="12" customFormat="1" ht="17.399999999999999" x14ac:dyDescent="0.25">
      <c r="A12" s="417" t="str">
        <f>'3.4. Паспорт надежность'!A11:Z11</f>
        <v>F_TP3300.VL.0064</v>
      </c>
      <c r="B12" s="417"/>
      <c r="C12" s="417"/>
      <c r="D12" s="417"/>
      <c r="E12" s="417"/>
      <c r="F12" s="417"/>
      <c r="G12" s="417"/>
      <c r="H12" s="417"/>
      <c r="I12" s="417"/>
      <c r="J12" s="417"/>
      <c r="K12" s="417"/>
      <c r="L12" s="417"/>
      <c r="M12" s="417"/>
      <c r="N12" s="417"/>
      <c r="O12" s="417"/>
      <c r="P12" s="13"/>
      <c r="Q12" s="13"/>
      <c r="R12" s="13"/>
      <c r="S12" s="13"/>
      <c r="T12" s="13"/>
      <c r="U12" s="13"/>
      <c r="V12" s="13"/>
      <c r="W12" s="13"/>
      <c r="X12" s="13"/>
      <c r="Y12" s="13"/>
      <c r="Z12" s="13"/>
    </row>
    <row r="13" spans="1:28" s="12" customFormat="1" ht="17.399999999999999" x14ac:dyDescent="0.25">
      <c r="A13" s="412" t="s">
        <v>7</v>
      </c>
      <c r="B13" s="412"/>
      <c r="C13" s="412"/>
      <c r="D13" s="412"/>
      <c r="E13" s="412"/>
      <c r="F13" s="412"/>
      <c r="G13" s="412"/>
      <c r="H13" s="412"/>
      <c r="I13" s="412"/>
      <c r="J13" s="412"/>
      <c r="K13" s="412"/>
      <c r="L13" s="412"/>
      <c r="M13" s="412"/>
      <c r="N13" s="412"/>
      <c r="O13" s="412"/>
      <c r="P13" s="13"/>
      <c r="Q13" s="13"/>
      <c r="R13" s="13"/>
      <c r="S13" s="13"/>
      <c r="T13" s="13"/>
      <c r="U13" s="13"/>
      <c r="V13" s="13"/>
      <c r="W13" s="13"/>
      <c r="X13" s="13"/>
      <c r="Y13" s="13"/>
      <c r="Z13" s="13"/>
    </row>
    <row r="14" spans="1:28" s="9" customFormat="1" ht="15.75" customHeight="1" x14ac:dyDescent="0.25">
      <c r="A14" s="421"/>
      <c r="B14" s="421"/>
      <c r="C14" s="421"/>
      <c r="D14" s="421"/>
      <c r="E14" s="421"/>
      <c r="F14" s="421"/>
      <c r="G14" s="421"/>
      <c r="H14" s="421"/>
      <c r="I14" s="421"/>
      <c r="J14" s="421"/>
      <c r="K14" s="421"/>
      <c r="L14" s="421"/>
      <c r="M14" s="421"/>
      <c r="N14" s="421"/>
      <c r="O14" s="421"/>
      <c r="P14" s="10"/>
      <c r="Q14" s="10"/>
      <c r="R14" s="10"/>
      <c r="S14" s="10"/>
      <c r="T14" s="10"/>
      <c r="U14" s="10"/>
      <c r="V14" s="10"/>
      <c r="W14" s="10"/>
      <c r="X14" s="10"/>
      <c r="Y14" s="10"/>
      <c r="Z14" s="10"/>
    </row>
    <row r="15" spans="1:28" s="3" customFormat="1" ht="75.75" customHeight="1" x14ac:dyDescent="0.25">
      <c r="A15" s="438"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38"/>
      <c r="C15" s="438"/>
      <c r="D15" s="438"/>
      <c r="E15" s="438"/>
      <c r="F15" s="438"/>
      <c r="G15" s="438"/>
      <c r="H15" s="438"/>
      <c r="I15" s="438"/>
      <c r="J15" s="438"/>
      <c r="K15" s="438"/>
      <c r="L15" s="438"/>
      <c r="M15" s="438"/>
      <c r="N15" s="438"/>
      <c r="O15" s="438"/>
      <c r="P15" s="8"/>
      <c r="Q15" s="8"/>
      <c r="R15" s="8"/>
      <c r="S15" s="8"/>
      <c r="T15" s="8"/>
      <c r="U15" s="8"/>
      <c r="V15" s="8"/>
      <c r="W15" s="8"/>
      <c r="X15" s="8"/>
      <c r="Y15" s="8"/>
      <c r="Z15" s="8"/>
    </row>
    <row r="16" spans="1:28" s="3" customFormat="1" ht="15" customHeight="1" x14ac:dyDescent="0.25">
      <c r="A16" s="412" t="s">
        <v>6</v>
      </c>
      <c r="B16" s="412"/>
      <c r="C16" s="412"/>
      <c r="D16" s="412"/>
      <c r="E16" s="412"/>
      <c r="F16" s="412"/>
      <c r="G16" s="412"/>
      <c r="H16" s="412"/>
      <c r="I16" s="412"/>
      <c r="J16" s="412"/>
      <c r="K16" s="412"/>
      <c r="L16" s="412"/>
      <c r="M16" s="412"/>
      <c r="N16" s="412"/>
      <c r="O16" s="412"/>
      <c r="P16" s="6"/>
      <c r="Q16" s="6"/>
      <c r="R16" s="6"/>
      <c r="S16" s="6"/>
      <c r="T16" s="6"/>
      <c r="U16" s="6"/>
      <c r="V16" s="6"/>
      <c r="W16" s="6"/>
      <c r="X16" s="6"/>
      <c r="Y16" s="6"/>
      <c r="Z16" s="6"/>
    </row>
    <row r="17" spans="1:26" s="3" customFormat="1" ht="15" customHeight="1" x14ac:dyDescent="0.25">
      <c r="A17" s="422"/>
      <c r="B17" s="422"/>
      <c r="C17" s="422"/>
      <c r="D17" s="422"/>
      <c r="E17" s="422"/>
      <c r="F17" s="422"/>
      <c r="G17" s="422"/>
      <c r="H17" s="422"/>
      <c r="I17" s="422"/>
      <c r="J17" s="422"/>
      <c r="K17" s="422"/>
      <c r="L17" s="422"/>
      <c r="M17" s="422"/>
      <c r="N17" s="422"/>
      <c r="O17" s="422"/>
      <c r="P17" s="4"/>
      <c r="Q17" s="4"/>
      <c r="R17" s="4"/>
      <c r="S17" s="4"/>
      <c r="T17" s="4"/>
      <c r="U17" s="4"/>
      <c r="V17" s="4"/>
      <c r="W17" s="4"/>
    </row>
    <row r="18" spans="1:26" s="3" customFormat="1" ht="91.5" customHeight="1" x14ac:dyDescent="0.25">
      <c r="A18" s="457" t="s">
        <v>381</v>
      </c>
      <c r="B18" s="457"/>
      <c r="C18" s="457"/>
      <c r="D18" s="457"/>
      <c r="E18" s="457"/>
      <c r="F18" s="457"/>
      <c r="G18" s="457"/>
      <c r="H18" s="457"/>
      <c r="I18" s="457"/>
      <c r="J18" s="457"/>
      <c r="K18" s="457"/>
      <c r="L18" s="457"/>
      <c r="M18" s="457"/>
      <c r="N18" s="457"/>
      <c r="O18" s="457"/>
      <c r="P18" s="7"/>
      <c r="Q18" s="7"/>
      <c r="R18" s="7"/>
      <c r="S18" s="7"/>
      <c r="T18" s="7"/>
      <c r="U18" s="7"/>
      <c r="V18" s="7"/>
      <c r="W18" s="7"/>
      <c r="X18" s="7"/>
      <c r="Y18" s="7"/>
      <c r="Z18" s="7"/>
    </row>
    <row r="19" spans="1:26" s="3" customFormat="1" ht="78" customHeight="1" x14ac:dyDescent="0.25">
      <c r="A19" s="416" t="s">
        <v>5</v>
      </c>
      <c r="B19" s="416" t="s">
        <v>88</v>
      </c>
      <c r="C19" s="416" t="s">
        <v>87</v>
      </c>
      <c r="D19" s="416" t="s">
        <v>76</v>
      </c>
      <c r="E19" s="458" t="s">
        <v>86</v>
      </c>
      <c r="F19" s="459"/>
      <c r="G19" s="459"/>
      <c r="H19" s="459"/>
      <c r="I19" s="460"/>
      <c r="J19" s="416" t="s">
        <v>85</v>
      </c>
      <c r="K19" s="416"/>
      <c r="L19" s="416"/>
      <c r="M19" s="416"/>
      <c r="N19" s="416"/>
      <c r="O19" s="416"/>
      <c r="P19" s="4"/>
      <c r="Q19" s="4"/>
      <c r="R19" s="4"/>
      <c r="S19" s="4"/>
      <c r="T19" s="4"/>
      <c r="U19" s="4"/>
      <c r="V19" s="4"/>
      <c r="W19" s="4"/>
    </row>
    <row r="20" spans="1:26" s="3" customFormat="1" ht="51" customHeight="1" x14ac:dyDescent="0.25">
      <c r="A20" s="416"/>
      <c r="B20" s="416"/>
      <c r="C20" s="416"/>
      <c r="D20" s="416"/>
      <c r="E20" s="41" t="s">
        <v>84</v>
      </c>
      <c r="F20" s="41" t="s">
        <v>83</v>
      </c>
      <c r="G20" s="41" t="s">
        <v>82</v>
      </c>
      <c r="H20" s="41" t="s">
        <v>81</v>
      </c>
      <c r="I20" s="41" t="s">
        <v>80</v>
      </c>
      <c r="J20" s="41" t="s">
        <v>79</v>
      </c>
      <c r="K20" s="41" t="s">
        <v>4</v>
      </c>
      <c r="L20" s="49" t="s">
        <v>3</v>
      </c>
      <c r="M20" s="48" t="s">
        <v>229</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418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8" zoomScaleNormal="100" zoomScaleSheetLayoutView="78" zoomScalePageLayoutView="50" workbookViewId="0">
      <selection activeCell="A15" sqref="A15:AR15"/>
    </sheetView>
  </sheetViews>
  <sheetFormatPr defaultColWidth="9.109375" defaultRowHeight="15.6" outlineLevelRow="1" x14ac:dyDescent="0.3"/>
  <cols>
    <col min="1" max="1" width="61.6640625" style="183" customWidth="1"/>
    <col min="2" max="2" width="23.44140625" style="183" customWidth="1"/>
    <col min="3" max="3" width="16.6640625" style="183" customWidth="1"/>
    <col min="4" max="4" width="22.109375" style="183" customWidth="1"/>
    <col min="5" max="5" width="20.33203125" style="183" customWidth="1"/>
    <col min="6" max="12" width="16.6640625" style="183" customWidth="1"/>
    <col min="13" max="13" width="16.6640625" style="184" customWidth="1"/>
    <col min="14" max="19" width="16.6640625" style="183" customWidth="1"/>
    <col min="20" max="20" width="18.88671875" style="183" customWidth="1"/>
    <col min="21" max="21" width="20.5546875" style="183" customWidth="1"/>
    <col min="22" max="23" width="16.6640625" style="183" customWidth="1"/>
    <col min="24" max="24" width="26.33203125" style="183" customWidth="1"/>
    <col min="25" max="43" width="16.6640625" style="183" customWidth="1"/>
    <col min="44" max="52" width="17.88671875" style="183" customWidth="1"/>
    <col min="53" max="96" width="16.6640625" style="183" customWidth="1"/>
    <col min="97" max="16384" width="9.109375" style="183"/>
  </cols>
  <sheetData>
    <row r="1" spans="1:44" ht="18" x14ac:dyDescent="0.25">
      <c r="A1" s="275"/>
      <c r="B1" s="276"/>
      <c r="C1" s="276"/>
      <c r="D1" s="276"/>
      <c r="E1" s="276"/>
      <c r="F1" s="276"/>
      <c r="G1" s="276"/>
      <c r="H1" s="276"/>
      <c r="I1" s="277"/>
      <c r="J1" s="277"/>
      <c r="K1" s="278" t="s">
        <v>69</v>
      </c>
      <c r="L1" s="276"/>
      <c r="M1" s="276"/>
      <c r="N1" s="276"/>
      <c r="O1" s="276"/>
      <c r="P1" s="276"/>
      <c r="Q1" s="276"/>
      <c r="R1" s="276"/>
      <c r="S1" s="276"/>
      <c r="T1" s="276"/>
      <c r="U1" s="276"/>
      <c r="V1" s="276"/>
      <c r="W1" s="276"/>
      <c r="X1" s="276"/>
      <c r="Y1" s="276"/>
      <c r="Z1" s="276"/>
      <c r="AA1" s="276"/>
      <c r="AB1" s="276"/>
      <c r="AC1" s="276"/>
      <c r="AD1" s="276"/>
      <c r="AE1" s="276"/>
      <c r="AF1" s="276"/>
      <c r="AG1" s="276"/>
      <c r="AH1" s="276"/>
      <c r="AI1" s="276"/>
      <c r="AJ1" s="276"/>
      <c r="AK1" s="276"/>
      <c r="AL1" s="276"/>
      <c r="AM1" s="276"/>
      <c r="AN1" s="276"/>
      <c r="AO1" s="276"/>
      <c r="AP1" s="276"/>
      <c r="AQ1" s="276"/>
      <c r="AR1" s="278" t="s">
        <v>69</v>
      </c>
    </row>
    <row r="2" spans="1:44" ht="18" x14ac:dyDescent="0.35">
      <c r="A2" s="275"/>
      <c r="B2" s="276"/>
      <c r="C2" s="276"/>
      <c r="D2" s="276"/>
      <c r="E2" s="276"/>
      <c r="F2" s="276"/>
      <c r="G2" s="276"/>
      <c r="H2" s="276"/>
      <c r="I2" s="277"/>
      <c r="J2" s="277"/>
      <c r="K2" s="279" t="s">
        <v>10</v>
      </c>
      <c r="L2" s="276"/>
      <c r="M2" s="276"/>
      <c r="N2" s="276"/>
      <c r="O2" s="276"/>
      <c r="P2" s="276"/>
      <c r="Q2" s="276"/>
      <c r="R2" s="276"/>
      <c r="S2" s="276"/>
      <c r="T2" s="276"/>
      <c r="U2" s="276"/>
      <c r="V2" s="276"/>
      <c r="W2" s="276"/>
      <c r="X2" s="276"/>
      <c r="Y2" s="276"/>
      <c r="Z2" s="276"/>
      <c r="AA2" s="276"/>
      <c r="AB2" s="276"/>
      <c r="AC2" s="276"/>
      <c r="AD2" s="276"/>
      <c r="AE2" s="276"/>
      <c r="AF2" s="276"/>
      <c r="AG2" s="276"/>
      <c r="AH2" s="276"/>
      <c r="AI2" s="276"/>
      <c r="AJ2" s="276"/>
      <c r="AK2" s="276"/>
      <c r="AL2" s="276"/>
      <c r="AM2" s="276"/>
      <c r="AN2" s="276"/>
      <c r="AO2" s="276"/>
      <c r="AP2" s="276"/>
      <c r="AQ2" s="276"/>
      <c r="AR2" s="279" t="s">
        <v>10</v>
      </c>
    </row>
    <row r="3" spans="1:44" ht="18" x14ac:dyDescent="0.35">
      <c r="A3" s="17"/>
      <c r="B3" s="276"/>
      <c r="C3" s="276"/>
      <c r="D3" s="276"/>
      <c r="E3" s="276"/>
      <c r="F3" s="276"/>
      <c r="G3" s="276"/>
      <c r="H3" s="276"/>
      <c r="I3" s="277"/>
      <c r="J3" s="277"/>
      <c r="K3" s="279" t="s">
        <v>68</v>
      </c>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c r="AP3" s="276"/>
      <c r="AQ3" s="276"/>
      <c r="AR3" s="279" t="s">
        <v>293</v>
      </c>
    </row>
    <row r="4" spans="1:44" ht="18" x14ac:dyDescent="0.35">
      <c r="A4" s="17"/>
      <c r="B4" s="276"/>
      <c r="C4" s="276"/>
      <c r="D4" s="276"/>
      <c r="E4" s="276"/>
      <c r="F4" s="276"/>
      <c r="G4" s="276"/>
      <c r="H4" s="276"/>
      <c r="I4" s="277"/>
      <c r="J4" s="277"/>
      <c r="K4" s="279"/>
      <c r="L4" s="276"/>
      <c r="M4" s="276"/>
      <c r="N4" s="276"/>
      <c r="O4" s="276"/>
      <c r="P4" s="276"/>
      <c r="Q4" s="276"/>
      <c r="R4" s="276"/>
      <c r="S4" s="276"/>
      <c r="T4" s="276"/>
      <c r="U4" s="276"/>
      <c r="V4" s="276"/>
      <c r="W4" s="276"/>
      <c r="X4" s="276"/>
      <c r="Y4" s="276"/>
      <c r="Z4" s="276"/>
      <c r="AA4" s="276"/>
      <c r="AB4" s="276"/>
      <c r="AC4" s="276"/>
      <c r="AD4" s="276"/>
      <c r="AE4" s="276"/>
      <c r="AF4" s="276"/>
      <c r="AG4" s="276"/>
      <c r="AH4" s="276"/>
      <c r="AI4" s="276"/>
      <c r="AJ4" s="276"/>
      <c r="AK4" s="276"/>
      <c r="AL4" s="276"/>
      <c r="AM4" s="276"/>
      <c r="AN4" s="276"/>
      <c r="AO4" s="276"/>
      <c r="AP4" s="276"/>
      <c r="AQ4" s="276"/>
      <c r="AR4" s="276"/>
    </row>
    <row r="5" spans="1:44" x14ac:dyDescent="0.3">
      <c r="A5" s="463" t="str">
        <f>'1. паспорт местоположение'!A5:C5</f>
        <v>Год раскрытия информации: 2022 год</v>
      </c>
      <c r="B5" s="463"/>
      <c r="C5" s="463"/>
      <c r="D5" s="463"/>
      <c r="E5" s="463"/>
      <c r="F5" s="463"/>
      <c r="G5" s="463"/>
      <c r="H5" s="463"/>
      <c r="I5" s="463"/>
      <c r="J5" s="463"/>
      <c r="K5" s="463"/>
      <c r="L5" s="463"/>
      <c r="M5" s="463"/>
      <c r="N5" s="463"/>
      <c r="O5" s="463"/>
      <c r="P5" s="463"/>
      <c r="Q5" s="463"/>
      <c r="R5" s="463"/>
      <c r="S5" s="463"/>
      <c r="T5" s="463"/>
      <c r="U5" s="463"/>
      <c r="V5" s="463"/>
      <c r="W5" s="463"/>
      <c r="X5" s="463"/>
      <c r="Y5" s="463"/>
      <c r="Z5" s="463"/>
      <c r="AA5" s="463"/>
      <c r="AB5" s="463"/>
      <c r="AC5" s="463"/>
      <c r="AD5" s="463"/>
      <c r="AE5" s="463"/>
      <c r="AF5" s="463"/>
      <c r="AG5" s="463"/>
      <c r="AH5" s="463"/>
      <c r="AI5" s="463"/>
      <c r="AJ5" s="463"/>
      <c r="AK5" s="463"/>
      <c r="AL5" s="463"/>
      <c r="AM5" s="463"/>
      <c r="AN5" s="463"/>
      <c r="AO5" s="463"/>
      <c r="AP5" s="463"/>
      <c r="AQ5" s="463"/>
      <c r="AR5" s="463"/>
    </row>
    <row r="6" spans="1:44" ht="18" x14ac:dyDescent="0.35">
      <c r="A6" s="17"/>
      <c r="B6" s="276"/>
      <c r="C6" s="276"/>
      <c r="D6" s="276"/>
      <c r="E6" s="276"/>
      <c r="F6" s="276"/>
      <c r="G6" s="276"/>
      <c r="H6" s="276"/>
      <c r="I6" s="277"/>
      <c r="J6" s="277"/>
      <c r="K6" s="279"/>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row>
    <row r="7" spans="1:44" ht="17.399999999999999" x14ac:dyDescent="0.3">
      <c r="A7" s="464" t="s">
        <v>9</v>
      </c>
      <c r="B7" s="464"/>
      <c r="C7" s="464"/>
      <c r="D7" s="464"/>
      <c r="E7" s="464"/>
      <c r="F7" s="464"/>
      <c r="G7" s="464"/>
      <c r="H7" s="464"/>
      <c r="I7" s="464"/>
      <c r="J7" s="464"/>
      <c r="K7" s="464"/>
      <c r="L7" s="464"/>
      <c r="M7" s="464"/>
      <c r="N7" s="464"/>
      <c r="O7" s="464"/>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row>
    <row r="8" spans="1:44" ht="17.399999999999999"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76"/>
      <c r="AA8" s="276"/>
      <c r="AB8" s="276"/>
      <c r="AC8" s="276"/>
      <c r="AD8" s="276"/>
      <c r="AE8" s="276"/>
      <c r="AF8" s="276"/>
      <c r="AG8" s="276"/>
      <c r="AH8" s="276"/>
      <c r="AI8" s="276"/>
      <c r="AJ8" s="276"/>
      <c r="AK8" s="276"/>
      <c r="AL8" s="276"/>
      <c r="AM8" s="276"/>
      <c r="AN8" s="276"/>
      <c r="AO8" s="276"/>
      <c r="AP8" s="276"/>
      <c r="AQ8" s="276"/>
      <c r="AR8" s="276"/>
    </row>
    <row r="9" spans="1:44" x14ac:dyDescent="0.3">
      <c r="A9" s="465" t="str">
        <f>'1. паспорт местоположение'!A9:C9</f>
        <v>АО "Россети Тюмень"</v>
      </c>
      <c r="B9" s="465"/>
      <c r="C9" s="465"/>
      <c r="D9" s="465"/>
      <c r="E9" s="465"/>
      <c r="F9" s="465"/>
      <c r="G9" s="465"/>
      <c r="H9" s="465"/>
      <c r="I9" s="465"/>
      <c r="J9" s="465"/>
      <c r="K9" s="465"/>
      <c r="L9" s="465"/>
      <c r="M9" s="465"/>
      <c r="N9" s="465"/>
      <c r="O9" s="465"/>
      <c r="P9" s="465"/>
      <c r="Q9" s="465"/>
      <c r="R9" s="465"/>
      <c r="S9" s="465"/>
      <c r="T9" s="465"/>
      <c r="U9" s="465"/>
      <c r="V9" s="465"/>
      <c r="W9" s="465"/>
      <c r="X9" s="465"/>
      <c r="Y9" s="465"/>
      <c r="Z9" s="465"/>
      <c r="AA9" s="465"/>
      <c r="AB9" s="465"/>
      <c r="AC9" s="465"/>
      <c r="AD9" s="465"/>
      <c r="AE9" s="465"/>
      <c r="AF9" s="465"/>
      <c r="AG9" s="465"/>
      <c r="AH9" s="465"/>
      <c r="AI9" s="465"/>
      <c r="AJ9" s="465"/>
      <c r="AK9" s="465"/>
      <c r="AL9" s="465"/>
      <c r="AM9" s="465"/>
      <c r="AN9" s="465"/>
      <c r="AO9" s="465"/>
      <c r="AP9" s="465"/>
      <c r="AQ9" s="465"/>
      <c r="AR9" s="465"/>
    </row>
    <row r="10" spans="1:44" s="186" customFormat="1" ht="24.75" customHeight="1" x14ac:dyDescent="0.3">
      <c r="A10" s="466" t="s">
        <v>8</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row>
    <row r="11" spans="1:44" s="186" customFormat="1" ht="24.6" customHeight="1"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76"/>
      <c r="AA11" s="276"/>
      <c r="AB11" s="276"/>
      <c r="AC11" s="276"/>
      <c r="AD11" s="276"/>
      <c r="AE11" s="276"/>
      <c r="AF11" s="276"/>
      <c r="AG11" s="276"/>
      <c r="AH11" s="276"/>
      <c r="AI11" s="276"/>
      <c r="AJ11" s="276"/>
      <c r="AK11" s="276"/>
      <c r="AL11" s="276"/>
      <c r="AM11" s="276"/>
      <c r="AN11" s="276"/>
      <c r="AO11" s="276"/>
      <c r="AP11" s="276"/>
      <c r="AQ11" s="276"/>
      <c r="AR11" s="276"/>
    </row>
    <row r="12" spans="1:44" ht="27.75" customHeight="1" x14ac:dyDescent="0.3">
      <c r="A12" s="465" t="str">
        <f>'4. паспортбюджет'!A12:O12</f>
        <v>F_TP3300.VL.0064</v>
      </c>
      <c r="B12" s="465"/>
      <c r="C12" s="465"/>
      <c r="D12" s="465"/>
      <c r="E12" s="465"/>
      <c r="F12" s="465"/>
      <c r="G12" s="465"/>
      <c r="H12" s="465"/>
      <c r="I12" s="465"/>
      <c r="J12" s="465"/>
      <c r="K12" s="465"/>
      <c r="L12" s="465"/>
      <c r="M12" s="465"/>
      <c r="N12" s="465"/>
      <c r="O12" s="465"/>
      <c r="P12" s="465"/>
      <c r="Q12" s="465"/>
      <c r="R12" s="465"/>
      <c r="S12" s="465"/>
      <c r="T12" s="465"/>
      <c r="U12" s="465"/>
      <c r="V12" s="465"/>
      <c r="W12" s="465"/>
      <c r="X12" s="465"/>
      <c r="Y12" s="465"/>
      <c r="Z12" s="465"/>
      <c r="AA12" s="465"/>
      <c r="AB12" s="465"/>
      <c r="AC12" s="465"/>
      <c r="AD12" s="465"/>
      <c r="AE12" s="465"/>
      <c r="AF12" s="465"/>
      <c r="AG12" s="465"/>
      <c r="AH12" s="465"/>
      <c r="AI12" s="465"/>
      <c r="AJ12" s="465"/>
      <c r="AK12" s="465"/>
      <c r="AL12" s="465"/>
      <c r="AM12" s="465"/>
      <c r="AN12" s="465"/>
      <c r="AO12" s="465"/>
      <c r="AP12" s="465"/>
      <c r="AQ12" s="465"/>
      <c r="AR12" s="465"/>
    </row>
    <row r="13" spans="1:44" x14ac:dyDescent="0.3">
      <c r="A13" s="466" t="s">
        <v>7</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row>
    <row r="14" spans="1:44" ht="18"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2"/>
      <c r="AA14" s="282"/>
      <c r="AB14" s="282"/>
      <c r="AC14" s="282"/>
      <c r="AD14" s="282"/>
      <c r="AE14" s="282"/>
      <c r="AF14" s="282"/>
      <c r="AG14" s="282"/>
      <c r="AH14" s="282"/>
      <c r="AI14" s="282"/>
      <c r="AJ14" s="282"/>
      <c r="AK14" s="282"/>
      <c r="AL14" s="282"/>
      <c r="AM14" s="282"/>
      <c r="AN14" s="282"/>
      <c r="AO14" s="282"/>
      <c r="AP14" s="282"/>
      <c r="AQ14" s="282"/>
      <c r="AR14" s="282"/>
    </row>
    <row r="15" spans="1:44" x14ac:dyDescent="0.3">
      <c r="A15" s="46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67"/>
      <c r="C15" s="467"/>
      <c r="D15" s="467"/>
      <c r="E15" s="467"/>
      <c r="F15" s="467"/>
      <c r="G15" s="467"/>
      <c r="H15" s="467"/>
      <c r="I15" s="467"/>
      <c r="J15" s="467"/>
      <c r="K15" s="467"/>
      <c r="L15" s="467"/>
      <c r="M15" s="467"/>
      <c r="N15" s="467"/>
      <c r="O15" s="467"/>
      <c r="P15" s="467"/>
      <c r="Q15" s="467"/>
      <c r="R15" s="467"/>
      <c r="S15" s="467"/>
      <c r="T15" s="467"/>
      <c r="U15" s="467"/>
      <c r="V15" s="467"/>
      <c r="W15" s="467"/>
      <c r="X15" s="467"/>
      <c r="Y15" s="467"/>
      <c r="Z15" s="467"/>
      <c r="AA15" s="467"/>
      <c r="AB15" s="467"/>
      <c r="AC15" s="467"/>
      <c r="AD15" s="467"/>
      <c r="AE15" s="467"/>
      <c r="AF15" s="467"/>
      <c r="AG15" s="467"/>
      <c r="AH15" s="467"/>
      <c r="AI15" s="467"/>
      <c r="AJ15" s="467"/>
      <c r="AK15" s="467"/>
      <c r="AL15" s="467"/>
      <c r="AM15" s="467"/>
      <c r="AN15" s="467"/>
      <c r="AO15" s="467"/>
      <c r="AP15" s="467"/>
      <c r="AQ15" s="467"/>
      <c r="AR15" s="467"/>
    </row>
    <row r="16" spans="1:44" ht="27.75" customHeight="1" x14ac:dyDescent="0.3">
      <c r="A16" s="466" t="s">
        <v>6</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row>
    <row r="17" spans="1:52" ht="1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52" ht="17.399999999999999" x14ac:dyDescent="0.3">
      <c r="A18" s="468" t="s">
        <v>382</v>
      </c>
      <c r="B18" s="468"/>
      <c r="C18" s="468"/>
      <c r="D18" s="468"/>
      <c r="E18" s="468"/>
      <c r="F18" s="468"/>
      <c r="G18" s="468"/>
      <c r="H18" s="468"/>
      <c r="I18" s="468"/>
      <c r="J18" s="468"/>
      <c r="K18" s="468"/>
      <c r="L18" s="468"/>
      <c r="M18" s="468"/>
      <c r="N18" s="468"/>
      <c r="O18" s="468"/>
      <c r="P18" s="468"/>
      <c r="Q18" s="468"/>
      <c r="R18" s="468"/>
      <c r="S18" s="468"/>
      <c r="T18" s="468"/>
      <c r="U18" s="468"/>
      <c r="V18" s="468"/>
      <c r="W18" s="468"/>
      <c r="X18" s="468"/>
      <c r="Y18" s="468"/>
      <c r="Z18" s="468"/>
      <c r="AA18" s="468"/>
      <c r="AB18" s="468"/>
      <c r="AC18" s="468"/>
      <c r="AD18" s="468"/>
      <c r="AE18" s="468"/>
      <c r="AF18" s="468"/>
      <c r="AG18" s="468"/>
      <c r="AH18" s="468"/>
      <c r="AI18" s="468"/>
      <c r="AJ18" s="468"/>
      <c r="AK18" s="468"/>
      <c r="AL18" s="468"/>
      <c r="AM18" s="468"/>
      <c r="AN18" s="468"/>
      <c r="AO18" s="468"/>
      <c r="AP18" s="468"/>
      <c r="AQ18" s="468"/>
      <c r="AR18" s="468"/>
      <c r="AS18" s="189"/>
      <c r="AT18" s="189"/>
      <c r="AU18" s="189"/>
      <c r="AV18" s="189"/>
      <c r="AW18" s="189"/>
      <c r="AX18" s="189"/>
      <c r="AY18" s="189"/>
      <c r="AZ18" s="189"/>
    </row>
    <row r="19" spans="1:52" ht="17.399999999999999" x14ac:dyDescent="0.3">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189"/>
      <c r="AT19" s="189"/>
      <c r="AU19" s="189"/>
      <c r="AV19" s="189"/>
      <c r="AW19" s="189"/>
      <c r="AX19" s="189"/>
      <c r="AY19" s="189"/>
      <c r="AZ19" s="189"/>
    </row>
    <row r="20" spans="1:52" ht="17.399999999999999" x14ac:dyDescent="0.3">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189"/>
      <c r="AT20" s="189"/>
      <c r="AU20" s="189"/>
      <c r="AV20" s="189"/>
      <c r="AW20" s="189"/>
      <c r="AX20" s="189"/>
      <c r="AY20" s="189"/>
      <c r="AZ20" s="189"/>
    </row>
    <row r="21" spans="1:52" ht="17.399999999999999" x14ac:dyDescent="0.3">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364"/>
      <c r="AB21" s="364"/>
      <c r="AC21" s="364"/>
      <c r="AD21" s="364"/>
      <c r="AE21" s="364"/>
      <c r="AF21" s="364"/>
      <c r="AG21" s="364"/>
      <c r="AH21" s="364"/>
      <c r="AI21" s="364"/>
      <c r="AJ21" s="364"/>
      <c r="AK21" s="364"/>
      <c r="AL21" s="364"/>
      <c r="AM21" s="364"/>
      <c r="AN21" s="364"/>
      <c r="AO21" s="364"/>
      <c r="AP21" s="364"/>
      <c r="AQ21" s="364"/>
      <c r="AR21" s="364"/>
      <c r="AS21" s="189"/>
      <c r="AT21" s="189"/>
      <c r="AU21" s="189"/>
      <c r="AV21" s="189"/>
      <c r="AW21" s="189"/>
      <c r="AX21" s="189"/>
      <c r="AY21" s="189"/>
      <c r="AZ21" s="189"/>
    </row>
    <row r="22" spans="1:52" ht="17.399999999999999" x14ac:dyDescent="0.3">
      <c r="A22" s="364"/>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364"/>
      <c r="AB22" s="364"/>
      <c r="AC22" s="364"/>
      <c r="AD22" s="364"/>
      <c r="AE22" s="364"/>
      <c r="AF22" s="364"/>
      <c r="AG22" s="364"/>
      <c r="AH22" s="364"/>
      <c r="AI22" s="364"/>
      <c r="AJ22" s="364"/>
      <c r="AK22" s="364"/>
      <c r="AL22" s="364"/>
      <c r="AM22" s="364"/>
      <c r="AN22" s="364"/>
      <c r="AO22" s="364"/>
      <c r="AP22" s="364"/>
      <c r="AQ22" s="364"/>
      <c r="AR22" s="364"/>
      <c r="AS22" s="189"/>
      <c r="AT22" s="189"/>
      <c r="AU22" s="189"/>
      <c r="AV22" s="189"/>
      <c r="AW22" s="189"/>
      <c r="AX22" s="189"/>
      <c r="AY22" s="189"/>
      <c r="AZ22" s="189"/>
    </row>
    <row r="23" spans="1:52" ht="28.2" x14ac:dyDescent="0.5">
      <c r="D23" s="188"/>
      <c r="U23" s="185"/>
      <c r="V23" s="185"/>
      <c r="W23" s="185"/>
      <c r="X23" s="185"/>
      <c r="Y23" s="185"/>
    </row>
    <row r="24" spans="1:52" ht="16.2" thickBot="1" x14ac:dyDescent="0.35">
      <c r="A24" s="190" t="s">
        <v>292</v>
      </c>
      <c r="B24" s="190" t="s">
        <v>1</v>
      </c>
      <c r="D24" s="191"/>
      <c r="E24" s="192"/>
      <c r="F24" s="192"/>
      <c r="G24" s="192"/>
      <c r="H24" s="192"/>
    </row>
    <row r="25" spans="1:52" x14ac:dyDescent="0.3">
      <c r="A25" s="193" t="s">
        <v>632</v>
      </c>
      <c r="B25" s="194">
        <f>'6.2. Паспорт фин осв ввод'!D30*1000000</f>
        <v>346223802.00000006</v>
      </c>
    </row>
    <row r="26" spans="1:52" x14ac:dyDescent="0.3">
      <c r="A26" s="195" t="s">
        <v>290</v>
      </c>
      <c r="B26" s="196"/>
    </row>
    <row r="27" spans="1:52" x14ac:dyDescent="0.3">
      <c r="A27" s="195" t="s">
        <v>288</v>
      </c>
      <c r="B27" s="196">
        <v>50</v>
      </c>
      <c r="D27" s="188" t="s">
        <v>291</v>
      </c>
      <c r="E27" s="197"/>
      <c r="F27" s="197"/>
    </row>
    <row r="28" spans="1:52" ht="16.2" thickBot="1" x14ac:dyDescent="0.35">
      <c r="A28" s="198" t="s">
        <v>286</v>
      </c>
      <c r="B28" s="199">
        <v>1</v>
      </c>
      <c r="D28" s="461" t="s">
        <v>289</v>
      </c>
      <c r="E28" s="461"/>
      <c r="F28" s="200">
        <f>SUM(B95:AZ95)</f>
        <v>3.6512905966526343</v>
      </c>
      <c r="K28" s="201"/>
      <c r="N28" s="202"/>
    </row>
    <row r="29" spans="1:52" x14ac:dyDescent="0.3">
      <c r="A29" s="193" t="s">
        <v>285</v>
      </c>
      <c r="B29" s="203">
        <f>-C66</f>
        <v>-19364730.545649357</v>
      </c>
      <c r="D29" s="461" t="s">
        <v>287</v>
      </c>
      <c r="E29" s="461"/>
      <c r="F29" s="200">
        <f>IF(SUM(B96:AZ96)=0,"не окупается",SUM(B96:AZ96))</f>
        <v>5.5733415491098137</v>
      </c>
      <c r="K29" s="201"/>
    </row>
    <row r="30" spans="1:52" x14ac:dyDescent="0.3">
      <c r="A30" s="195" t="s">
        <v>633</v>
      </c>
      <c r="B30" s="204">
        <v>6</v>
      </c>
      <c r="D30" s="461" t="s">
        <v>634</v>
      </c>
      <c r="E30" s="461"/>
      <c r="F30" s="205">
        <f>M93</f>
        <v>206685546.09961492</v>
      </c>
      <c r="K30" s="201"/>
    </row>
    <row r="31" spans="1:52" x14ac:dyDescent="0.3">
      <c r="A31" s="195" t="s">
        <v>284</v>
      </c>
      <c r="B31" s="204">
        <v>6</v>
      </c>
      <c r="D31" s="461" t="s">
        <v>635</v>
      </c>
      <c r="E31" s="461"/>
      <c r="F31" s="206" t="str">
        <f>IF(F30&gt;0,"да","нет")</f>
        <v>да</v>
      </c>
      <c r="K31" s="201"/>
    </row>
    <row r="32" spans="1:52" x14ac:dyDescent="0.3">
      <c r="A32" s="195" t="s">
        <v>263</v>
      </c>
      <c r="B32" s="204">
        <f>-C67</f>
        <v>102086.1809734626</v>
      </c>
    </row>
    <row r="33" spans="1:52" x14ac:dyDescent="0.3">
      <c r="A33" s="195" t="s">
        <v>283</v>
      </c>
      <c r="B33" s="204">
        <v>1</v>
      </c>
    </row>
    <row r="34" spans="1:52" x14ac:dyDescent="0.3">
      <c r="A34" s="195" t="s">
        <v>282</v>
      </c>
      <c r="B34" s="204">
        <v>1</v>
      </c>
    </row>
    <row r="35" spans="1:52" x14ac:dyDescent="0.3">
      <c r="A35" s="207" t="s">
        <v>636</v>
      </c>
      <c r="B35" s="208">
        <v>2.1999999999999999E-2</v>
      </c>
    </row>
    <row r="36" spans="1:52" ht="16.2" thickBot="1" x14ac:dyDescent="0.35">
      <c r="A36" s="198" t="s">
        <v>256</v>
      </c>
      <c r="B36" s="209">
        <v>0.2</v>
      </c>
    </row>
    <row r="37" spans="1:52" x14ac:dyDescent="0.3">
      <c r="A37" s="193" t="s">
        <v>637</v>
      </c>
      <c r="B37" s="203">
        <v>0</v>
      </c>
    </row>
    <row r="38" spans="1:52" x14ac:dyDescent="0.3">
      <c r="A38" s="195" t="s">
        <v>281</v>
      </c>
      <c r="B38" s="204"/>
    </row>
    <row r="39" spans="1:52" ht="16.2" thickBot="1" x14ac:dyDescent="0.35">
      <c r="A39" s="207" t="s">
        <v>280</v>
      </c>
      <c r="B39" s="210">
        <v>0</v>
      </c>
    </row>
    <row r="40" spans="1:52" x14ac:dyDescent="0.3">
      <c r="A40" s="211" t="s">
        <v>638</v>
      </c>
      <c r="B40" s="212">
        <v>0</v>
      </c>
    </row>
    <row r="41" spans="1:52" x14ac:dyDescent="0.3">
      <c r="A41" s="213" t="s">
        <v>279</v>
      </c>
      <c r="B41" s="214">
        <v>0</v>
      </c>
    </row>
    <row r="42" spans="1:52" x14ac:dyDescent="0.3">
      <c r="A42" s="213" t="s">
        <v>278</v>
      </c>
      <c r="B42" s="215">
        <v>0</v>
      </c>
    </row>
    <row r="43" spans="1:52" x14ac:dyDescent="0.3">
      <c r="A43" s="213" t="s">
        <v>277</v>
      </c>
      <c r="B43" s="215">
        <v>0</v>
      </c>
      <c r="Z43" s="216"/>
    </row>
    <row r="44" spans="1:52" x14ac:dyDescent="0.3">
      <c r="A44" s="213" t="s">
        <v>276</v>
      </c>
      <c r="B44" s="215">
        <v>0.13500000000000001</v>
      </c>
      <c r="U44" s="217"/>
      <c r="V44" s="217"/>
      <c r="W44" s="217"/>
      <c r="X44" s="217"/>
      <c r="Y44" s="217"/>
      <c r="Z44" s="217"/>
    </row>
    <row r="45" spans="1:52" x14ac:dyDescent="0.3">
      <c r="A45" s="213" t="s">
        <v>275</v>
      </c>
      <c r="B45" s="215">
        <f>1-B43</f>
        <v>1</v>
      </c>
    </row>
    <row r="46" spans="1:52" ht="16.2" thickBot="1" x14ac:dyDescent="0.35">
      <c r="A46" s="218" t="s">
        <v>639</v>
      </c>
      <c r="B46" s="219">
        <f>B45*B44+B43*B42*(1-B36)</f>
        <v>0.13500000000000001</v>
      </c>
    </row>
    <row r="47" spans="1:52" ht="31.2" x14ac:dyDescent="0.3">
      <c r="A47" s="220" t="s">
        <v>274</v>
      </c>
      <c r="B47" s="221" t="s">
        <v>640</v>
      </c>
      <c r="C47" s="222">
        <v>2024</v>
      </c>
      <c r="D47" s="223">
        <f>C47+1</f>
        <v>2025</v>
      </c>
      <c r="E47" s="223">
        <f t="shared" ref="E47:AZ47" si="0">D47+1</f>
        <v>2026</v>
      </c>
      <c r="F47" s="223">
        <f t="shared" si="0"/>
        <v>2027</v>
      </c>
      <c r="G47" s="223">
        <f t="shared" si="0"/>
        <v>2028</v>
      </c>
      <c r="H47" s="223">
        <f t="shared" si="0"/>
        <v>2029</v>
      </c>
      <c r="I47" s="223">
        <f t="shared" si="0"/>
        <v>2030</v>
      </c>
      <c r="J47" s="223">
        <f t="shared" si="0"/>
        <v>2031</v>
      </c>
      <c r="K47" s="223">
        <f t="shared" si="0"/>
        <v>2032</v>
      </c>
      <c r="L47" s="223">
        <f t="shared" si="0"/>
        <v>2033</v>
      </c>
      <c r="M47" s="224">
        <f t="shared" si="0"/>
        <v>2034</v>
      </c>
      <c r="N47" s="223">
        <f t="shared" si="0"/>
        <v>2035</v>
      </c>
      <c r="O47" s="223">
        <f t="shared" si="0"/>
        <v>2036</v>
      </c>
      <c r="P47" s="223">
        <f t="shared" si="0"/>
        <v>2037</v>
      </c>
      <c r="Q47" s="223">
        <f t="shared" si="0"/>
        <v>2038</v>
      </c>
      <c r="R47" s="223">
        <f t="shared" si="0"/>
        <v>2039</v>
      </c>
      <c r="S47" s="223">
        <f t="shared" si="0"/>
        <v>2040</v>
      </c>
      <c r="T47" s="223">
        <f t="shared" si="0"/>
        <v>2041</v>
      </c>
      <c r="U47" s="223">
        <f t="shared" si="0"/>
        <v>2042</v>
      </c>
      <c r="V47" s="223">
        <f t="shared" si="0"/>
        <v>2043</v>
      </c>
      <c r="W47" s="223">
        <f t="shared" si="0"/>
        <v>2044</v>
      </c>
      <c r="X47" s="223">
        <f t="shared" si="0"/>
        <v>2045</v>
      </c>
      <c r="Y47" s="223">
        <f t="shared" si="0"/>
        <v>2046</v>
      </c>
      <c r="Z47" s="223">
        <f t="shared" si="0"/>
        <v>2047</v>
      </c>
      <c r="AA47" s="223">
        <f t="shared" si="0"/>
        <v>2048</v>
      </c>
      <c r="AB47" s="223">
        <f t="shared" si="0"/>
        <v>2049</v>
      </c>
      <c r="AC47" s="223">
        <f t="shared" si="0"/>
        <v>2050</v>
      </c>
      <c r="AD47" s="223">
        <f t="shared" si="0"/>
        <v>2051</v>
      </c>
      <c r="AE47" s="223">
        <f t="shared" si="0"/>
        <v>2052</v>
      </c>
      <c r="AF47" s="223">
        <f t="shared" si="0"/>
        <v>2053</v>
      </c>
      <c r="AG47" s="223">
        <f t="shared" si="0"/>
        <v>2054</v>
      </c>
      <c r="AH47" s="223">
        <f t="shared" si="0"/>
        <v>2055</v>
      </c>
      <c r="AI47" s="223">
        <f t="shared" si="0"/>
        <v>2056</v>
      </c>
      <c r="AJ47" s="223">
        <f t="shared" si="0"/>
        <v>2057</v>
      </c>
      <c r="AK47" s="223">
        <f t="shared" si="0"/>
        <v>2058</v>
      </c>
      <c r="AL47" s="223">
        <f t="shared" si="0"/>
        <v>2059</v>
      </c>
      <c r="AM47" s="223">
        <f t="shared" si="0"/>
        <v>2060</v>
      </c>
      <c r="AN47" s="223">
        <f t="shared" si="0"/>
        <v>2061</v>
      </c>
      <c r="AO47" s="223">
        <f t="shared" si="0"/>
        <v>2062</v>
      </c>
      <c r="AP47" s="223">
        <f t="shared" si="0"/>
        <v>2063</v>
      </c>
      <c r="AQ47" s="223">
        <f t="shared" si="0"/>
        <v>2064</v>
      </c>
      <c r="AR47" s="223">
        <f t="shared" si="0"/>
        <v>2065</v>
      </c>
      <c r="AS47" s="223">
        <f t="shared" si="0"/>
        <v>2066</v>
      </c>
      <c r="AT47" s="223">
        <f t="shared" si="0"/>
        <v>2067</v>
      </c>
      <c r="AU47" s="223">
        <f t="shared" si="0"/>
        <v>2068</v>
      </c>
      <c r="AV47" s="223">
        <f t="shared" si="0"/>
        <v>2069</v>
      </c>
      <c r="AW47" s="223">
        <f t="shared" si="0"/>
        <v>2070</v>
      </c>
      <c r="AX47" s="223">
        <f t="shared" si="0"/>
        <v>2071</v>
      </c>
      <c r="AY47" s="223">
        <f t="shared" si="0"/>
        <v>2072</v>
      </c>
      <c r="AZ47" s="223">
        <f t="shared" si="0"/>
        <v>2073</v>
      </c>
    </row>
    <row r="48" spans="1:52" outlineLevel="1" x14ac:dyDescent="0.3">
      <c r="A48" s="225" t="s">
        <v>273</v>
      </c>
      <c r="B48" s="226">
        <v>0.04</v>
      </c>
      <c r="C48" s="226">
        <v>0.04</v>
      </c>
      <c r="D48" s="226">
        <v>0.04</v>
      </c>
      <c r="E48" s="226">
        <v>0.04</v>
      </c>
      <c r="F48" s="226">
        <v>0.04</v>
      </c>
      <c r="G48" s="226">
        <v>0.04</v>
      </c>
      <c r="H48" s="226">
        <v>0.04</v>
      </c>
      <c r="I48" s="226">
        <v>0.04</v>
      </c>
      <c r="J48" s="226">
        <v>0.04</v>
      </c>
      <c r="K48" s="226">
        <v>0.04</v>
      </c>
      <c r="L48" s="226">
        <v>0.04</v>
      </c>
      <c r="M48" s="226">
        <v>0.04</v>
      </c>
      <c r="N48" s="226">
        <v>0.04</v>
      </c>
      <c r="O48" s="226">
        <v>0.04</v>
      </c>
      <c r="P48" s="226">
        <v>0.04</v>
      </c>
      <c r="Q48" s="226">
        <v>0.04</v>
      </c>
      <c r="R48" s="226">
        <v>0.04</v>
      </c>
      <c r="S48" s="226">
        <v>0.04</v>
      </c>
      <c r="T48" s="226">
        <v>0.04</v>
      </c>
      <c r="U48" s="226">
        <v>0.04</v>
      </c>
      <c r="V48" s="226">
        <v>0.04</v>
      </c>
      <c r="W48" s="226">
        <v>0.04</v>
      </c>
      <c r="X48" s="226">
        <v>0.04</v>
      </c>
      <c r="Y48" s="226">
        <v>0.04</v>
      </c>
      <c r="Z48" s="226">
        <v>0.04</v>
      </c>
      <c r="AA48" s="226">
        <v>0.04</v>
      </c>
      <c r="AB48" s="226">
        <v>0.04</v>
      </c>
      <c r="AC48" s="226">
        <v>0.04</v>
      </c>
      <c r="AD48" s="226">
        <v>0.04</v>
      </c>
      <c r="AE48" s="226">
        <v>0.04</v>
      </c>
      <c r="AF48" s="226">
        <v>0.04</v>
      </c>
      <c r="AG48" s="226">
        <v>0.04</v>
      </c>
      <c r="AH48" s="226">
        <v>0.04</v>
      </c>
      <c r="AI48" s="226">
        <v>0.04</v>
      </c>
      <c r="AJ48" s="226">
        <v>0.04</v>
      </c>
      <c r="AK48" s="226">
        <v>0.04</v>
      </c>
      <c r="AL48" s="226">
        <v>0.04</v>
      </c>
      <c r="AM48" s="226">
        <v>0.04</v>
      </c>
      <c r="AN48" s="226">
        <v>0.04</v>
      </c>
      <c r="AO48" s="226">
        <v>0.04</v>
      </c>
      <c r="AP48" s="226">
        <v>0.04</v>
      </c>
      <c r="AQ48" s="226">
        <v>0.04</v>
      </c>
      <c r="AR48" s="226">
        <v>0.04</v>
      </c>
      <c r="AS48" s="226">
        <v>0.04</v>
      </c>
      <c r="AT48" s="226">
        <v>0.04</v>
      </c>
      <c r="AU48" s="226">
        <v>0.04</v>
      </c>
      <c r="AV48" s="226">
        <v>0.04</v>
      </c>
      <c r="AW48" s="226">
        <v>0.04</v>
      </c>
      <c r="AX48" s="226">
        <v>0.04</v>
      </c>
      <c r="AY48" s="226">
        <v>0.04</v>
      </c>
      <c r="AZ48" s="226">
        <v>0.04</v>
      </c>
    </row>
    <row r="49" spans="1:52" outlineLevel="1" x14ac:dyDescent="0.3">
      <c r="A49" s="225" t="s">
        <v>272</v>
      </c>
      <c r="B49" s="226">
        <f>B48</f>
        <v>0.04</v>
      </c>
      <c r="C49" s="226">
        <f t="shared" ref="C49:AZ49" si="1">(1+B49)*(1+C48)-1</f>
        <v>8.1600000000000117E-2</v>
      </c>
      <c r="D49" s="226">
        <f t="shared" si="1"/>
        <v>0.12486400000000009</v>
      </c>
      <c r="E49" s="226">
        <f t="shared" si="1"/>
        <v>0.16985856000000021</v>
      </c>
      <c r="F49" s="226">
        <f t="shared" si="1"/>
        <v>0.21665290240000035</v>
      </c>
      <c r="G49" s="226">
        <f t="shared" si="1"/>
        <v>0.26531901849600037</v>
      </c>
      <c r="H49" s="226">
        <f t="shared" si="1"/>
        <v>0.31593177923584048</v>
      </c>
      <c r="I49" s="226">
        <f t="shared" si="1"/>
        <v>0.3685690504052741</v>
      </c>
      <c r="J49" s="226">
        <f t="shared" si="1"/>
        <v>0.42331181242148519</v>
      </c>
      <c r="K49" s="226">
        <f t="shared" si="1"/>
        <v>0.48024428491834459</v>
      </c>
      <c r="L49" s="226">
        <f t="shared" si="1"/>
        <v>0.53945405631507848</v>
      </c>
      <c r="M49" s="227">
        <f t="shared" si="1"/>
        <v>0.60103221856768174</v>
      </c>
      <c r="N49" s="226">
        <f t="shared" si="1"/>
        <v>0.66507350731038906</v>
      </c>
      <c r="O49" s="226">
        <f t="shared" si="1"/>
        <v>0.73167644760280459</v>
      </c>
      <c r="P49" s="226">
        <f t="shared" si="1"/>
        <v>0.80094350550691673</v>
      </c>
      <c r="Q49" s="226">
        <f t="shared" si="1"/>
        <v>0.87298124572719349</v>
      </c>
      <c r="R49" s="226">
        <f t="shared" si="1"/>
        <v>0.94790049555628131</v>
      </c>
      <c r="S49" s="226">
        <f t="shared" si="1"/>
        <v>1.0258165153785326</v>
      </c>
      <c r="T49" s="226">
        <f>(1+S49)*(1+T48)-1</f>
        <v>1.1068491759936738</v>
      </c>
      <c r="U49" s="226">
        <f t="shared" si="1"/>
        <v>1.1911231430334208</v>
      </c>
      <c r="V49" s="226">
        <f t="shared" si="1"/>
        <v>1.2787680687547578</v>
      </c>
      <c r="W49" s="226">
        <f t="shared" si="1"/>
        <v>1.369918791504948</v>
      </c>
      <c r="X49" s="226">
        <f t="shared" si="1"/>
        <v>1.4647155431651462</v>
      </c>
      <c r="Y49" s="226">
        <f t="shared" si="1"/>
        <v>1.5633041648917523</v>
      </c>
      <c r="Z49" s="226">
        <f t="shared" si="1"/>
        <v>1.6658363314874225</v>
      </c>
      <c r="AA49" s="226">
        <f t="shared" si="1"/>
        <v>1.7724697847469195</v>
      </c>
      <c r="AB49" s="226">
        <f t="shared" si="1"/>
        <v>1.8833685761367964</v>
      </c>
      <c r="AC49" s="226">
        <f t="shared" si="1"/>
        <v>1.9987033191822685</v>
      </c>
      <c r="AD49" s="226">
        <f t="shared" si="1"/>
        <v>2.1186514519495594</v>
      </c>
      <c r="AE49" s="226">
        <f t="shared" si="1"/>
        <v>2.2433975100275418</v>
      </c>
      <c r="AF49" s="226">
        <f t="shared" si="1"/>
        <v>2.3731334104286437</v>
      </c>
      <c r="AG49" s="226">
        <f t="shared" si="1"/>
        <v>2.5080587468457893</v>
      </c>
      <c r="AH49" s="226">
        <f t="shared" si="1"/>
        <v>2.6483810967196209</v>
      </c>
      <c r="AI49" s="226">
        <f t="shared" si="1"/>
        <v>2.7943163405884057</v>
      </c>
      <c r="AJ49" s="226">
        <f t="shared" si="1"/>
        <v>2.9460889942119421</v>
      </c>
      <c r="AK49" s="226">
        <f t="shared" si="1"/>
        <v>3.1039325539804201</v>
      </c>
      <c r="AL49" s="226">
        <f t="shared" si="1"/>
        <v>3.2680898561396372</v>
      </c>
      <c r="AM49" s="226">
        <f t="shared" si="1"/>
        <v>3.438813450385223</v>
      </c>
      <c r="AN49" s="226">
        <f t="shared" si="1"/>
        <v>3.6163659884006325</v>
      </c>
      <c r="AO49" s="226">
        <f t="shared" si="1"/>
        <v>3.8010206279366576</v>
      </c>
      <c r="AP49" s="226">
        <f t="shared" si="1"/>
        <v>3.993061453054124</v>
      </c>
      <c r="AQ49" s="226">
        <f t="shared" si="1"/>
        <v>4.1927839111762895</v>
      </c>
      <c r="AR49" s="226">
        <f t="shared" si="1"/>
        <v>4.4004952676233415</v>
      </c>
      <c r="AS49" s="226">
        <f t="shared" si="1"/>
        <v>4.6165150783282751</v>
      </c>
      <c r="AT49" s="226">
        <f t="shared" si="1"/>
        <v>4.8411756814614062</v>
      </c>
      <c r="AU49" s="226">
        <f t="shared" si="1"/>
        <v>5.0748227087198625</v>
      </c>
      <c r="AV49" s="226">
        <f t="shared" si="1"/>
        <v>5.317815617068657</v>
      </c>
      <c r="AW49" s="226">
        <f t="shared" si="1"/>
        <v>5.5705282417514033</v>
      </c>
      <c r="AX49" s="226">
        <f t="shared" si="1"/>
        <v>5.8333493714214599</v>
      </c>
      <c r="AY49" s="226">
        <f t="shared" si="1"/>
        <v>6.1066833462783183</v>
      </c>
      <c r="AZ49" s="226">
        <f t="shared" si="1"/>
        <v>6.3909506801294516</v>
      </c>
    </row>
    <row r="50" spans="1:52" s="188" customFormat="1" ht="16.2" thickBot="1" x14ac:dyDescent="0.35">
      <c r="A50" s="228" t="s">
        <v>641</v>
      </c>
      <c r="B50" s="229">
        <f>B51*1000</f>
        <v>0</v>
      </c>
      <c r="C50" s="229">
        <f>C51*1000</f>
        <v>100799124.63145383</v>
      </c>
      <c r="D50" s="229">
        <f t="shared" ref="D50:AZ50" si="2">D51*1000</f>
        <v>103823098.37039746</v>
      </c>
      <c r="E50" s="229">
        <f t="shared" si="2"/>
        <v>106937791.32150938</v>
      </c>
      <c r="F50" s="229">
        <f t="shared" si="2"/>
        <v>110145925.06115466</v>
      </c>
      <c r="G50" s="229">
        <f t="shared" si="2"/>
        <v>113450302.81298928</v>
      </c>
      <c r="H50" s="229">
        <f t="shared" si="2"/>
        <v>116853811.89737895</v>
      </c>
      <c r="I50" s="229">
        <f t="shared" si="2"/>
        <v>120359426.25430034</v>
      </c>
      <c r="J50" s="229">
        <f t="shared" si="2"/>
        <v>123970209.04192935</v>
      </c>
      <c r="K50" s="229">
        <f t="shared" si="2"/>
        <v>127689315.31318724</v>
      </c>
      <c r="L50" s="229">
        <f t="shared" si="2"/>
        <v>131519994.7725829</v>
      </c>
      <c r="M50" s="230">
        <f t="shared" si="2"/>
        <v>135465594.61576036</v>
      </c>
      <c r="N50" s="229">
        <f t="shared" si="2"/>
        <v>158210096.53529087</v>
      </c>
      <c r="O50" s="229">
        <f t="shared" si="2"/>
        <v>162956399.43134958</v>
      </c>
      <c r="P50" s="229">
        <f t="shared" si="2"/>
        <v>167845091.41429007</v>
      </c>
      <c r="Q50" s="229">
        <f t="shared" si="2"/>
        <v>172880444.15671879</v>
      </c>
      <c r="R50" s="229">
        <f t="shared" si="2"/>
        <v>178066857.48142037</v>
      </c>
      <c r="S50" s="229">
        <f t="shared" si="2"/>
        <v>183408863.20586297</v>
      </c>
      <c r="T50" s="229">
        <f t="shared" si="2"/>
        <v>188911129.10203886</v>
      </c>
      <c r="U50" s="229">
        <f t="shared" si="2"/>
        <v>194578462.97510004</v>
      </c>
      <c r="V50" s="229">
        <f t="shared" si="2"/>
        <v>200415816.86435303</v>
      </c>
      <c r="W50" s="229">
        <f t="shared" si="2"/>
        <v>206428291.37028363</v>
      </c>
      <c r="X50" s="229">
        <f t="shared" si="2"/>
        <v>233645053.96685606</v>
      </c>
      <c r="Y50" s="229">
        <f t="shared" si="2"/>
        <v>240654405.58586177</v>
      </c>
      <c r="Z50" s="229">
        <f t="shared" si="2"/>
        <v>247874037.75343761</v>
      </c>
      <c r="AA50" s="229">
        <f t="shared" si="2"/>
        <v>255310258.88604075</v>
      </c>
      <c r="AB50" s="229">
        <f t="shared" si="2"/>
        <v>262969566.65262195</v>
      </c>
      <c r="AC50" s="229">
        <f t="shared" si="2"/>
        <v>270858653.65220058</v>
      </c>
      <c r="AD50" s="229">
        <f t="shared" si="2"/>
        <v>278984413.26176667</v>
      </c>
      <c r="AE50" s="229">
        <f t="shared" si="2"/>
        <v>287353945.65961963</v>
      </c>
      <c r="AF50" s="229">
        <f t="shared" si="2"/>
        <v>295974564.02940828</v>
      </c>
      <c r="AG50" s="229">
        <f t="shared" si="2"/>
        <v>304853800.95029044</v>
      </c>
      <c r="AH50" s="229">
        <f t="shared" si="2"/>
        <v>313999414.97879922</v>
      </c>
      <c r="AI50" s="229">
        <f t="shared" si="2"/>
        <v>323419397.42816323</v>
      </c>
      <c r="AJ50" s="229">
        <f t="shared" si="2"/>
        <v>333121979.35100806</v>
      </c>
      <c r="AK50" s="229">
        <f t="shared" si="2"/>
        <v>343115638.73153836</v>
      </c>
      <c r="AL50" s="229">
        <f t="shared" si="2"/>
        <v>353409107.89348453</v>
      </c>
      <c r="AM50" s="229">
        <f t="shared" si="2"/>
        <v>364011381.13028914</v>
      </c>
      <c r="AN50" s="229">
        <f t="shared" si="2"/>
        <v>374931722.56419778</v>
      </c>
      <c r="AO50" s="229">
        <f t="shared" si="2"/>
        <v>386179674.24112368</v>
      </c>
      <c r="AP50" s="229">
        <f t="shared" si="2"/>
        <v>397765064.4683575</v>
      </c>
      <c r="AQ50" s="229">
        <f t="shared" si="2"/>
        <v>409698016.40240824</v>
      </c>
      <c r="AR50" s="229">
        <f t="shared" si="2"/>
        <v>421988956.89448047</v>
      </c>
      <c r="AS50" s="229">
        <f t="shared" si="2"/>
        <v>434648625.6013149</v>
      </c>
      <c r="AT50" s="229">
        <f t="shared" si="2"/>
        <v>447688084.36935437</v>
      </c>
      <c r="AU50" s="229">
        <f t="shared" si="2"/>
        <v>461118726.90043497</v>
      </c>
      <c r="AV50" s="229">
        <f t="shared" si="2"/>
        <v>474952288.70744801</v>
      </c>
      <c r="AW50" s="229">
        <f t="shared" si="2"/>
        <v>489200857.36867154</v>
      </c>
      <c r="AX50" s="229">
        <f t="shared" si="2"/>
        <v>503876883.08973163</v>
      </c>
      <c r="AY50" s="229">
        <f t="shared" si="2"/>
        <v>518993189.58242363</v>
      </c>
      <c r="AZ50" s="229">
        <f t="shared" si="2"/>
        <v>0</v>
      </c>
    </row>
    <row r="51" spans="1:52" x14ac:dyDescent="0.3">
      <c r="A51" s="183" t="s">
        <v>642</v>
      </c>
      <c r="C51" s="183">
        <v>100799.12463145383</v>
      </c>
      <c r="D51" s="183">
        <v>103823.09837039746</v>
      </c>
      <c r="E51" s="183">
        <v>106937.79132150937</v>
      </c>
      <c r="F51" s="183">
        <v>110145.92506115466</v>
      </c>
      <c r="G51" s="183">
        <v>113450.30281298928</v>
      </c>
      <c r="H51" s="183">
        <v>116853.81189737895</v>
      </c>
      <c r="I51" s="183">
        <v>120359.42625430034</v>
      </c>
      <c r="J51" s="183">
        <v>123970.20904192935</v>
      </c>
      <c r="K51" s="183">
        <v>127689.31531318724</v>
      </c>
      <c r="L51" s="183">
        <v>131519.9947725829</v>
      </c>
      <c r="M51" s="184">
        <v>135465.59461576035</v>
      </c>
      <c r="N51" s="183">
        <v>158210.09653529085</v>
      </c>
      <c r="O51" s="183">
        <v>162956.39943134956</v>
      </c>
      <c r="P51" s="183">
        <v>167845.09141429007</v>
      </c>
      <c r="Q51" s="183">
        <v>172880.44415671879</v>
      </c>
      <c r="R51" s="183">
        <v>178066.85748142036</v>
      </c>
      <c r="S51" s="183">
        <v>183408.86320586296</v>
      </c>
      <c r="T51" s="183">
        <v>188911.12910203886</v>
      </c>
      <c r="U51" s="183">
        <v>194578.46297510003</v>
      </c>
      <c r="V51" s="183">
        <v>200415.81686435302</v>
      </c>
      <c r="W51" s="183">
        <v>206428.29137028364</v>
      </c>
      <c r="X51" s="183">
        <v>233645.05396685607</v>
      </c>
      <c r="Y51" s="183">
        <v>240654.40558586176</v>
      </c>
      <c r="Z51" s="183">
        <v>247874.03775343762</v>
      </c>
      <c r="AA51" s="183">
        <v>255310.25888604074</v>
      </c>
      <c r="AB51" s="183">
        <v>262969.56665262196</v>
      </c>
      <c r="AC51" s="183">
        <v>270858.65365220059</v>
      </c>
      <c r="AD51" s="183">
        <v>278984.41326176666</v>
      </c>
      <c r="AE51" s="183">
        <v>287353.94565961964</v>
      </c>
      <c r="AF51" s="183">
        <v>295974.56402940827</v>
      </c>
      <c r="AG51" s="183">
        <v>304853.80095029046</v>
      </c>
      <c r="AH51" s="183">
        <v>313999.41497879924</v>
      </c>
      <c r="AI51" s="183">
        <v>323419.39742816321</v>
      </c>
      <c r="AJ51" s="183">
        <v>333121.97935100808</v>
      </c>
      <c r="AK51" s="183">
        <v>343115.63873153838</v>
      </c>
      <c r="AL51" s="183">
        <v>353409.10789348453</v>
      </c>
      <c r="AM51" s="183">
        <v>364011.38113028911</v>
      </c>
      <c r="AN51" s="183">
        <v>374931.72256419779</v>
      </c>
      <c r="AO51" s="183">
        <v>386179.67424112366</v>
      </c>
      <c r="AP51" s="183">
        <v>397765.06446835748</v>
      </c>
      <c r="AQ51" s="183">
        <v>409698.01640240825</v>
      </c>
      <c r="AR51" s="183">
        <v>421988.95689448045</v>
      </c>
      <c r="AS51" s="183">
        <v>434648.62560131488</v>
      </c>
      <c r="AT51" s="183">
        <v>447688.08436935436</v>
      </c>
      <c r="AU51" s="183">
        <v>461118.72690043499</v>
      </c>
      <c r="AV51" s="183">
        <v>474952.28870744799</v>
      </c>
      <c r="AW51" s="183">
        <v>489200.85736867151</v>
      </c>
      <c r="AX51" s="183">
        <v>503876.88308973162</v>
      </c>
      <c r="AY51" s="183">
        <v>518993.18958242366</v>
      </c>
      <c r="AZ51" s="183">
        <v>0</v>
      </c>
    </row>
    <row r="52" spans="1:52" x14ac:dyDescent="0.3">
      <c r="A52" s="183" t="s">
        <v>643</v>
      </c>
      <c r="C52" s="183">
        <v>-23237.676654779225</v>
      </c>
      <c r="D52" s="183">
        <v>-23237.676654779225</v>
      </c>
      <c r="E52" s="183">
        <v>-23237.676654779225</v>
      </c>
      <c r="F52" s="183">
        <v>-23237.676654779225</v>
      </c>
      <c r="G52" s="183">
        <v>-23237.676654779225</v>
      </c>
      <c r="H52" s="183">
        <v>-23237.676654779225</v>
      </c>
      <c r="I52" s="183">
        <v>-25686.060255566379</v>
      </c>
      <c r="J52" s="183">
        <v>-25686.060255566379</v>
      </c>
      <c r="K52" s="183">
        <v>-25686.060255566379</v>
      </c>
      <c r="L52" s="183">
        <v>-25686.060255566379</v>
      </c>
      <c r="M52" s="184">
        <v>-25686.060255566379</v>
      </c>
      <c r="N52" s="183">
        <v>-25686.060255566379</v>
      </c>
      <c r="O52" s="183">
        <v>-32292.302467151952</v>
      </c>
      <c r="P52" s="183">
        <v>-32292.302467151952</v>
      </c>
      <c r="Q52" s="183">
        <v>-32292.302467151952</v>
      </c>
      <c r="R52" s="183">
        <v>-32292.302467151952</v>
      </c>
      <c r="S52" s="183">
        <v>-32292.302467151952</v>
      </c>
      <c r="T52" s="183">
        <v>-32292.302467151952</v>
      </c>
      <c r="U52" s="183">
        <v>-34740.686067939096</v>
      </c>
      <c r="V52" s="183">
        <v>-34740.686067939096</v>
      </c>
      <c r="W52" s="183">
        <v>-34740.686067939096</v>
      </c>
      <c r="X52" s="183">
        <v>-34740.686067939096</v>
      </c>
      <c r="Y52" s="183">
        <v>-34740.686067939096</v>
      </c>
      <c r="Z52" s="183">
        <v>-34740.686067939096</v>
      </c>
      <c r="AA52" s="183">
        <v>-34740.686067939096</v>
      </c>
      <c r="AB52" s="183">
        <v>-34740.686067939096</v>
      </c>
      <c r="AC52" s="183">
        <v>-34740.686067939096</v>
      </c>
      <c r="AD52" s="183">
        <v>-34740.686067939096</v>
      </c>
      <c r="AE52" s="183">
        <v>-34740.686067939096</v>
      </c>
      <c r="AF52" s="183">
        <v>-34740.686067939096</v>
      </c>
      <c r="AG52" s="183">
        <v>-34740.686067939096</v>
      </c>
      <c r="AH52" s="183">
        <v>-34740.686067939096</v>
      </c>
      <c r="AI52" s="183">
        <v>-34740.686067939096</v>
      </c>
      <c r="AJ52" s="183">
        <v>-34740.686067939096</v>
      </c>
      <c r="AK52" s="183">
        <v>-34740.686067939096</v>
      </c>
      <c r="AL52" s="183">
        <v>-34740.686067939096</v>
      </c>
      <c r="AM52" s="183">
        <v>-34740.686067939096</v>
      </c>
      <c r="AN52" s="183">
        <v>-34740.686067939096</v>
      </c>
      <c r="AO52" s="183">
        <v>-34740.686067939096</v>
      </c>
      <c r="AP52" s="183">
        <v>-34740.686067939096</v>
      </c>
      <c r="AQ52" s="183">
        <v>-34740.686067939096</v>
      </c>
      <c r="AR52" s="183">
        <v>-34740.686067939096</v>
      </c>
      <c r="AS52" s="183">
        <v>-34740.686067939096</v>
      </c>
      <c r="AT52" s="183">
        <v>-34740.686067939096</v>
      </c>
      <c r="AU52" s="183">
        <v>-34740.686067939096</v>
      </c>
      <c r="AV52" s="183">
        <v>-34740.686067939096</v>
      </c>
      <c r="AW52" s="183">
        <v>-34740.686067939096</v>
      </c>
      <c r="AX52" s="183">
        <v>-34740.686067939096</v>
      </c>
      <c r="AY52" s="183">
        <v>-34740.686067939096</v>
      </c>
      <c r="AZ52" s="183">
        <v>-34740.686067939096</v>
      </c>
    </row>
    <row r="53" spans="1:52" ht="23.25" customHeight="1" x14ac:dyDescent="0.3">
      <c r="A53" s="183" t="s">
        <v>644</v>
      </c>
      <c r="C53" s="183">
        <v>122.50341716815512</v>
      </c>
      <c r="D53" s="183">
        <v>126.1785196831998</v>
      </c>
      <c r="E53" s="183">
        <v>129.96387527369578</v>
      </c>
      <c r="F53" s="183">
        <v>133.86279153190665</v>
      </c>
      <c r="G53" s="183">
        <v>137.87867527786383</v>
      </c>
      <c r="H53" s="183">
        <v>142.01503553619975</v>
      </c>
      <c r="I53" s="183">
        <v>146.27548660228575</v>
      </c>
      <c r="J53" s="183">
        <v>150.66375120035434</v>
      </c>
      <c r="K53" s="183">
        <v>155.18366373636496</v>
      </c>
      <c r="L53" s="183">
        <v>159.83917364845595</v>
      </c>
      <c r="M53" s="184">
        <v>164.6343488579096</v>
      </c>
      <c r="N53" s="183">
        <v>-151.97614184666466</v>
      </c>
      <c r="O53" s="183">
        <v>-156.5354261020646</v>
      </c>
      <c r="P53" s="183">
        <v>-161.23148888512654</v>
      </c>
      <c r="Q53" s="183">
        <v>-166.06843355168036</v>
      </c>
      <c r="R53" s="183">
        <v>-171.0504865582308</v>
      </c>
      <c r="S53" s="183">
        <v>-176.18200115497771</v>
      </c>
      <c r="T53" s="183">
        <v>-181.46746118962704</v>
      </c>
      <c r="U53" s="183">
        <v>-186.91148502531587</v>
      </c>
      <c r="V53" s="183">
        <v>-192.51882957607532</v>
      </c>
      <c r="W53" s="183">
        <v>-198.29439446335761</v>
      </c>
      <c r="X53" s="183">
        <v>-258.9947438029107</v>
      </c>
      <c r="Y53" s="183">
        <v>-266.76458611699803</v>
      </c>
      <c r="Z53" s="183">
        <v>-274.76752370050798</v>
      </c>
      <c r="AA53" s="183">
        <v>-283.01054941152319</v>
      </c>
      <c r="AB53" s="183">
        <v>-291.50086589386888</v>
      </c>
      <c r="AC53" s="183">
        <v>-300.24589187068494</v>
      </c>
      <c r="AD53" s="183">
        <v>-309.25326862680555</v>
      </c>
      <c r="AE53" s="183">
        <v>-318.53086668560968</v>
      </c>
      <c r="AF53" s="183">
        <v>-328.08679268617794</v>
      </c>
      <c r="AG53" s="183">
        <v>-337.92939646676331</v>
      </c>
      <c r="AH53" s="183">
        <v>-348.06727836076624</v>
      </c>
      <c r="AI53" s="183">
        <v>-358.50929671158929</v>
      </c>
      <c r="AJ53" s="183">
        <v>-369.26457561293694</v>
      </c>
      <c r="AK53" s="183">
        <v>-380.34251288132509</v>
      </c>
      <c r="AL53" s="183">
        <v>-391.75278826776486</v>
      </c>
      <c r="AM53" s="183">
        <v>-403.50537191579781</v>
      </c>
      <c r="AN53" s="183">
        <v>-415.61053307327177</v>
      </c>
      <c r="AO53" s="183">
        <v>-428.07884906546985</v>
      </c>
      <c r="AP53" s="183">
        <v>-440.92121453743403</v>
      </c>
      <c r="AQ53" s="183">
        <v>-454.1488509735571</v>
      </c>
      <c r="AR53" s="183">
        <v>-467.77331650276381</v>
      </c>
      <c r="AS53" s="183">
        <v>-481.8065159978467</v>
      </c>
      <c r="AT53" s="183">
        <v>-496.26071147778208</v>
      </c>
      <c r="AU53" s="183">
        <v>-511.14853282211561</v>
      </c>
      <c r="AV53" s="183">
        <v>-526.48298880677908</v>
      </c>
      <c r="AW53" s="183">
        <v>-542.27747847098249</v>
      </c>
      <c r="AX53" s="183">
        <v>-558.54580282511199</v>
      </c>
      <c r="AY53" s="183">
        <v>-575.30217690986535</v>
      </c>
      <c r="AZ53" s="183">
        <v>0</v>
      </c>
    </row>
    <row r="55" spans="1:52" x14ac:dyDescent="0.3">
      <c r="M55" s="183"/>
    </row>
    <row r="56" spans="1:52" s="231" customFormat="1" ht="16.2" thickBot="1" x14ac:dyDescent="0.35">
      <c r="M56" s="232"/>
    </row>
    <row r="57" spans="1:52" ht="31.2" x14ac:dyDescent="0.3">
      <c r="A57" s="233" t="s">
        <v>271</v>
      </c>
      <c r="B57" s="221" t="str">
        <f>B47</f>
        <v>Год окончания строительства 2023</v>
      </c>
      <c r="C57" s="221">
        <f t="shared" ref="C57:AZ57" si="3">C47</f>
        <v>2024</v>
      </c>
      <c r="D57" s="221">
        <f t="shared" si="3"/>
        <v>2025</v>
      </c>
      <c r="E57" s="221">
        <f t="shared" si="3"/>
        <v>2026</v>
      </c>
      <c r="F57" s="221">
        <f t="shared" si="3"/>
        <v>2027</v>
      </c>
      <c r="G57" s="221">
        <f t="shared" si="3"/>
        <v>2028</v>
      </c>
      <c r="H57" s="221">
        <f t="shared" si="3"/>
        <v>2029</v>
      </c>
      <c r="I57" s="221">
        <f t="shared" si="3"/>
        <v>2030</v>
      </c>
      <c r="J57" s="221">
        <f t="shared" si="3"/>
        <v>2031</v>
      </c>
      <c r="K57" s="221">
        <f t="shared" si="3"/>
        <v>2032</v>
      </c>
      <c r="L57" s="221">
        <f t="shared" si="3"/>
        <v>2033</v>
      </c>
      <c r="M57" s="234">
        <f t="shared" si="3"/>
        <v>2034</v>
      </c>
      <c r="N57" s="221">
        <f t="shared" si="3"/>
        <v>2035</v>
      </c>
      <c r="O57" s="221">
        <f t="shared" si="3"/>
        <v>2036</v>
      </c>
      <c r="P57" s="221">
        <f t="shared" si="3"/>
        <v>2037</v>
      </c>
      <c r="Q57" s="221">
        <f t="shared" si="3"/>
        <v>2038</v>
      </c>
      <c r="R57" s="221">
        <f t="shared" si="3"/>
        <v>2039</v>
      </c>
      <c r="S57" s="221">
        <f t="shared" si="3"/>
        <v>2040</v>
      </c>
      <c r="T57" s="221">
        <f t="shared" si="3"/>
        <v>2041</v>
      </c>
      <c r="U57" s="221">
        <f t="shared" si="3"/>
        <v>2042</v>
      </c>
      <c r="V57" s="221">
        <f t="shared" si="3"/>
        <v>2043</v>
      </c>
      <c r="W57" s="221">
        <f t="shared" si="3"/>
        <v>2044</v>
      </c>
      <c r="X57" s="221">
        <f t="shared" si="3"/>
        <v>2045</v>
      </c>
      <c r="Y57" s="221">
        <f t="shared" si="3"/>
        <v>2046</v>
      </c>
      <c r="Z57" s="221">
        <f t="shared" si="3"/>
        <v>2047</v>
      </c>
      <c r="AA57" s="221">
        <f t="shared" si="3"/>
        <v>2048</v>
      </c>
      <c r="AB57" s="221">
        <f t="shared" si="3"/>
        <v>2049</v>
      </c>
      <c r="AC57" s="221">
        <f t="shared" si="3"/>
        <v>2050</v>
      </c>
      <c r="AD57" s="221">
        <f t="shared" si="3"/>
        <v>2051</v>
      </c>
      <c r="AE57" s="221">
        <f t="shared" si="3"/>
        <v>2052</v>
      </c>
      <c r="AF57" s="221">
        <f t="shared" si="3"/>
        <v>2053</v>
      </c>
      <c r="AG57" s="221">
        <f t="shared" si="3"/>
        <v>2054</v>
      </c>
      <c r="AH57" s="221">
        <f t="shared" si="3"/>
        <v>2055</v>
      </c>
      <c r="AI57" s="221">
        <f t="shared" si="3"/>
        <v>2056</v>
      </c>
      <c r="AJ57" s="221">
        <f t="shared" si="3"/>
        <v>2057</v>
      </c>
      <c r="AK57" s="221">
        <f t="shared" si="3"/>
        <v>2058</v>
      </c>
      <c r="AL57" s="221">
        <f t="shared" si="3"/>
        <v>2059</v>
      </c>
      <c r="AM57" s="221">
        <f t="shared" si="3"/>
        <v>2060</v>
      </c>
      <c r="AN57" s="221">
        <f t="shared" si="3"/>
        <v>2061</v>
      </c>
      <c r="AO57" s="221">
        <f t="shared" si="3"/>
        <v>2062</v>
      </c>
      <c r="AP57" s="221">
        <f t="shared" si="3"/>
        <v>2063</v>
      </c>
      <c r="AQ57" s="221">
        <f t="shared" si="3"/>
        <v>2064</v>
      </c>
      <c r="AR57" s="221">
        <f t="shared" si="3"/>
        <v>2065</v>
      </c>
      <c r="AS57" s="221">
        <f t="shared" si="3"/>
        <v>2066</v>
      </c>
      <c r="AT57" s="221">
        <f t="shared" si="3"/>
        <v>2067</v>
      </c>
      <c r="AU57" s="221">
        <f t="shared" si="3"/>
        <v>2068</v>
      </c>
      <c r="AV57" s="221">
        <f t="shared" si="3"/>
        <v>2069</v>
      </c>
      <c r="AW57" s="221">
        <f t="shared" si="3"/>
        <v>2070</v>
      </c>
      <c r="AX57" s="221">
        <f t="shared" si="3"/>
        <v>2071</v>
      </c>
      <c r="AY57" s="221">
        <f t="shared" si="3"/>
        <v>2072</v>
      </c>
      <c r="AZ57" s="221">
        <f t="shared" si="3"/>
        <v>2073</v>
      </c>
    </row>
    <row r="58" spans="1:52" x14ac:dyDescent="0.3">
      <c r="A58" s="235" t="s">
        <v>270</v>
      </c>
      <c r="B58" s="236">
        <v>0</v>
      </c>
      <c r="C58" s="236">
        <v>0</v>
      </c>
      <c r="D58" s="236">
        <v>0</v>
      </c>
      <c r="E58" s="236">
        <v>0</v>
      </c>
      <c r="F58" s="236">
        <v>0</v>
      </c>
      <c r="G58" s="236">
        <v>0</v>
      </c>
      <c r="H58" s="236">
        <v>0</v>
      </c>
      <c r="I58" s="236">
        <v>0</v>
      </c>
      <c r="J58" s="236">
        <v>0</v>
      </c>
      <c r="K58" s="236">
        <v>0</v>
      </c>
      <c r="L58" s="236">
        <v>0</v>
      </c>
      <c r="M58" s="237">
        <v>0</v>
      </c>
      <c r="N58" s="236">
        <v>0</v>
      </c>
      <c r="O58" s="236">
        <v>0</v>
      </c>
      <c r="P58" s="236">
        <v>0</v>
      </c>
      <c r="Q58" s="236">
        <v>0</v>
      </c>
      <c r="R58" s="236">
        <v>0</v>
      </c>
      <c r="S58" s="236">
        <v>0</v>
      </c>
      <c r="T58" s="236">
        <v>0</v>
      </c>
      <c r="U58" s="236">
        <v>0</v>
      </c>
      <c r="V58" s="236">
        <v>0</v>
      </c>
      <c r="W58" s="236">
        <v>0</v>
      </c>
      <c r="X58" s="236">
        <v>0</v>
      </c>
      <c r="Y58" s="236">
        <v>0</v>
      </c>
      <c r="Z58" s="236">
        <v>0</v>
      </c>
      <c r="AA58" s="236">
        <v>0</v>
      </c>
      <c r="AB58" s="236">
        <v>0</v>
      </c>
      <c r="AC58" s="236">
        <v>0</v>
      </c>
      <c r="AD58" s="236">
        <v>0</v>
      </c>
      <c r="AE58" s="236">
        <v>0</v>
      </c>
      <c r="AF58" s="236">
        <v>0</v>
      </c>
      <c r="AG58" s="236">
        <v>0</v>
      </c>
      <c r="AH58" s="236">
        <v>0</v>
      </c>
      <c r="AI58" s="236">
        <v>0</v>
      </c>
      <c r="AJ58" s="236">
        <v>0</v>
      </c>
      <c r="AK58" s="236">
        <v>0</v>
      </c>
      <c r="AL58" s="236">
        <v>0</v>
      </c>
      <c r="AM58" s="236">
        <v>0</v>
      </c>
      <c r="AN58" s="236">
        <v>0</v>
      </c>
      <c r="AO58" s="236">
        <v>0</v>
      </c>
      <c r="AP58" s="236">
        <v>0</v>
      </c>
      <c r="AQ58" s="236">
        <v>0</v>
      </c>
      <c r="AR58" s="236">
        <v>0</v>
      </c>
      <c r="AS58" s="236">
        <v>0</v>
      </c>
      <c r="AT58" s="236">
        <v>0</v>
      </c>
      <c r="AU58" s="236">
        <v>0</v>
      </c>
      <c r="AV58" s="236">
        <v>0</v>
      </c>
      <c r="AW58" s="236">
        <v>0</v>
      </c>
      <c r="AX58" s="236">
        <v>0</v>
      </c>
      <c r="AY58" s="236">
        <v>0</v>
      </c>
      <c r="AZ58" s="236">
        <v>0</v>
      </c>
    </row>
    <row r="59" spans="1:52" x14ac:dyDescent="0.3">
      <c r="A59" s="235" t="s">
        <v>269</v>
      </c>
      <c r="B59" s="236">
        <v>0</v>
      </c>
      <c r="C59" s="236">
        <v>0</v>
      </c>
      <c r="D59" s="236">
        <v>0</v>
      </c>
      <c r="E59" s="236">
        <v>0</v>
      </c>
      <c r="F59" s="236">
        <v>0</v>
      </c>
      <c r="G59" s="236">
        <v>0</v>
      </c>
      <c r="H59" s="236">
        <v>0</v>
      </c>
      <c r="I59" s="236">
        <v>0</v>
      </c>
      <c r="J59" s="236">
        <v>0</v>
      </c>
      <c r="K59" s="236">
        <v>0</v>
      </c>
      <c r="L59" s="236">
        <v>0</v>
      </c>
      <c r="M59" s="237">
        <v>0</v>
      </c>
      <c r="N59" s="236">
        <v>0</v>
      </c>
      <c r="O59" s="236">
        <v>0</v>
      </c>
      <c r="P59" s="236">
        <v>0</v>
      </c>
      <c r="Q59" s="236">
        <v>0</v>
      </c>
      <c r="R59" s="236">
        <v>0</v>
      </c>
      <c r="S59" s="236">
        <v>0</v>
      </c>
      <c r="T59" s="236">
        <v>0</v>
      </c>
      <c r="U59" s="236">
        <v>0</v>
      </c>
      <c r="V59" s="236">
        <v>0</v>
      </c>
      <c r="W59" s="236">
        <v>0</v>
      </c>
      <c r="X59" s="236">
        <v>0</v>
      </c>
      <c r="Y59" s="236">
        <v>0</v>
      </c>
      <c r="Z59" s="236">
        <v>0</v>
      </c>
      <c r="AA59" s="236">
        <v>0</v>
      </c>
      <c r="AB59" s="236">
        <v>0</v>
      </c>
      <c r="AC59" s="236">
        <v>0</v>
      </c>
      <c r="AD59" s="236">
        <v>0</v>
      </c>
      <c r="AE59" s="236">
        <v>0</v>
      </c>
      <c r="AF59" s="236">
        <v>0</v>
      </c>
      <c r="AG59" s="236">
        <v>0</v>
      </c>
      <c r="AH59" s="236">
        <v>0</v>
      </c>
      <c r="AI59" s="236">
        <v>0</v>
      </c>
      <c r="AJ59" s="236">
        <v>0</v>
      </c>
      <c r="AK59" s="236">
        <v>0</v>
      </c>
      <c r="AL59" s="236">
        <v>0</v>
      </c>
      <c r="AM59" s="236">
        <v>0</v>
      </c>
      <c r="AN59" s="236">
        <v>0</v>
      </c>
      <c r="AO59" s="236">
        <v>0</v>
      </c>
      <c r="AP59" s="236">
        <v>0</v>
      </c>
      <c r="AQ59" s="236">
        <v>0</v>
      </c>
      <c r="AR59" s="236">
        <v>0</v>
      </c>
      <c r="AS59" s="236">
        <v>0</v>
      </c>
      <c r="AT59" s="236">
        <v>0</v>
      </c>
      <c r="AU59" s="236">
        <v>0</v>
      </c>
      <c r="AV59" s="236">
        <v>0</v>
      </c>
      <c r="AW59" s="236">
        <v>0</v>
      </c>
      <c r="AX59" s="236">
        <v>0</v>
      </c>
      <c r="AY59" s="236">
        <v>0</v>
      </c>
      <c r="AZ59" s="236">
        <v>0</v>
      </c>
    </row>
    <row r="60" spans="1:52" x14ac:dyDescent="0.3">
      <c r="A60" s="225" t="s">
        <v>268</v>
      </c>
      <c r="B60" s="236">
        <v>0</v>
      </c>
      <c r="C60" s="236">
        <v>0</v>
      </c>
      <c r="D60" s="236">
        <v>0</v>
      </c>
      <c r="E60" s="236">
        <v>0</v>
      </c>
      <c r="F60" s="236">
        <v>0</v>
      </c>
      <c r="G60" s="236">
        <v>0</v>
      </c>
      <c r="H60" s="236">
        <v>0</v>
      </c>
      <c r="I60" s="236">
        <v>0</v>
      </c>
      <c r="J60" s="236">
        <v>0</v>
      </c>
      <c r="K60" s="236">
        <v>0</v>
      </c>
      <c r="L60" s="236">
        <v>0</v>
      </c>
      <c r="M60" s="237">
        <v>0</v>
      </c>
      <c r="N60" s="236">
        <v>0</v>
      </c>
      <c r="O60" s="236">
        <v>0</v>
      </c>
      <c r="P60" s="236">
        <v>0</v>
      </c>
      <c r="Q60" s="236">
        <v>0</v>
      </c>
      <c r="R60" s="236">
        <v>0</v>
      </c>
      <c r="S60" s="236">
        <v>0</v>
      </c>
      <c r="T60" s="236">
        <v>0</v>
      </c>
      <c r="U60" s="236">
        <v>0</v>
      </c>
      <c r="V60" s="236">
        <v>0</v>
      </c>
      <c r="W60" s="236">
        <v>0</v>
      </c>
      <c r="X60" s="236">
        <v>0</v>
      </c>
      <c r="Y60" s="236">
        <v>0</v>
      </c>
      <c r="Z60" s="236">
        <v>0</v>
      </c>
      <c r="AA60" s="236">
        <v>0</v>
      </c>
      <c r="AB60" s="236">
        <v>0</v>
      </c>
      <c r="AC60" s="236">
        <v>0</v>
      </c>
      <c r="AD60" s="236">
        <v>0</v>
      </c>
      <c r="AE60" s="236">
        <v>0</v>
      </c>
      <c r="AF60" s="236">
        <v>0</v>
      </c>
      <c r="AG60" s="236">
        <v>0</v>
      </c>
      <c r="AH60" s="236">
        <v>0</v>
      </c>
      <c r="AI60" s="236">
        <v>0</v>
      </c>
      <c r="AJ60" s="236">
        <v>0</v>
      </c>
      <c r="AK60" s="236">
        <v>0</v>
      </c>
      <c r="AL60" s="236">
        <v>0</v>
      </c>
      <c r="AM60" s="236">
        <v>0</v>
      </c>
      <c r="AN60" s="236">
        <v>0</v>
      </c>
      <c r="AO60" s="236">
        <v>0</v>
      </c>
      <c r="AP60" s="236">
        <v>0</v>
      </c>
      <c r="AQ60" s="236">
        <v>0</v>
      </c>
      <c r="AR60" s="236">
        <v>0</v>
      </c>
      <c r="AS60" s="236">
        <v>0</v>
      </c>
      <c r="AT60" s="236">
        <v>0</v>
      </c>
      <c r="AU60" s="236">
        <v>0</v>
      </c>
      <c r="AV60" s="236">
        <v>0</v>
      </c>
      <c r="AW60" s="236">
        <v>0</v>
      </c>
      <c r="AX60" s="236">
        <v>0</v>
      </c>
      <c r="AY60" s="236">
        <v>0</v>
      </c>
      <c r="AZ60" s="236">
        <v>0</v>
      </c>
    </row>
    <row r="61" spans="1:52" ht="16.2" thickBot="1" x14ac:dyDescent="0.35">
      <c r="A61" s="228" t="s">
        <v>267</v>
      </c>
      <c r="B61" s="238">
        <v>0</v>
      </c>
      <c r="C61" s="238">
        <v>0</v>
      </c>
      <c r="D61" s="238">
        <v>0</v>
      </c>
      <c r="E61" s="238">
        <v>0</v>
      </c>
      <c r="F61" s="238">
        <v>0</v>
      </c>
      <c r="G61" s="238">
        <v>0</v>
      </c>
      <c r="H61" s="238">
        <v>0</v>
      </c>
      <c r="I61" s="238">
        <v>0</v>
      </c>
      <c r="J61" s="238">
        <v>0</v>
      </c>
      <c r="K61" s="238">
        <v>0</v>
      </c>
      <c r="L61" s="238">
        <v>0</v>
      </c>
      <c r="M61" s="239">
        <v>0</v>
      </c>
      <c r="N61" s="238">
        <v>0</v>
      </c>
      <c r="O61" s="238">
        <v>0</v>
      </c>
      <c r="P61" s="238">
        <v>0</v>
      </c>
      <c r="Q61" s="238">
        <v>0</v>
      </c>
      <c r="R61" s="238">
        <v>0</v>
      </c>
      <c r="S61" s="238">
        <v>0</v>
      </c>
      <c r="T61" s="238">
        <v>0</v>
      </c>
      <c r="U61" s="238">
        <v>0</v>
      </c>
      <c r="V61" s="238">
        <v>0</v>
      </c>
      <c r="W61" s="238">
        <v>0</v>
      </c>
      <c r="X61" s="238">
        <v>0</v>
      </c>
      <c r="Y61" s="238">
        <v>0</v>
      </c>
      <c r="Z61" s="238">
        <v>0</v>
      </c>
      <c r="AA61" s="238">
        <v>0</v>
      </c>
      <c r="AB61" s="238">
        <v>0</v>
      </c>
      <c r="AC61" s="238">
        <v>0</v>
      </c>
      <c r="AD61" s="238">
        <v>0</v>
      </c>
      <c r="AE61" s="238">
        <v>0</v>
      </c>
      <c r="AF61" s="238">
        <v>0</v>
      </c>
      <c r="AG61" s="238">
        <v>0</v>
      </c>
      <c r="AH61" s="238">
        <v>0</v>
      </c>
      <c r="AI61" s="238">
        <v>0</v>
      </c>
      <c r="AJ61" s="238">
        <v>0</v>
      </c>
      <c r="AK61" s="238">
        <v>0</v>
      </c>
      <c r="AL61" s="238">
        <v>0</v>
      </c>
      <c r="AM61" s="238">
        <v>0</v>
      </c>
      <c r="AN61" s="238">
        <v>0</v>
      </c>
      <c r="AO61" s="238">
        <v>0</v>
      </c>
      <c r="AP61" s="238">
        <v>0</v>
      </c>
      <c r="AQ61" s="238">
        <v>0</v>
      </c>
      <c r="AR61" s="238">
        <v>0</v>
      </c>
      <c r="AS61" s="238">
        <v>0</v>
      </c>
      <c r="AT61" s="238">
        <v>0</v>
      </c>
      <c r="AU61" s="238">
        <v>0</v>
      </c>
      <c r="AV61" s="238">
        <v>0</v>
      </c>
      <c r="AW61" s="238">
        <v>0</v>
      </c>
      <c r="AX61" s="238">
        <v>0</v>
      </c>
      <c r="AY61" s="238">
        <v>0</v>
      </c>
      <c r="AZ61" s="238">
        <v>0</v>
      </c>
    </row>
    <row r="62" spans="1:52" ht="16.2" thickBot="1" x14ac:dyDescent="0.35">
      <c r="A62" s="240"/>
      <c r="B62" s="241"/>
      <c r="C62" s="241"/>
      <c r="D62" s="241"/>
      <c r="E62" s="241"/>
      <c r="F62" s="241"/>
      <c r="G62" s="241"/>
      <c r="H62" s="241"/>
      <c r="I62" s="241"/>
      <c r="J62" s="241"/>
      <c r="K62" s="241"/>
      <c r="L62" s="242"/>
      <c r="M62" s="243"/>
      <c r="N62" s="242"/>
      <c r="O62" s="242"/>
      <c r="P62" s="242"/>
      <c r="Q62" s="242"/>
      <c r="R62" s="242"/>
      <c r="S62" s="242"/>
      <c r="T62" s="242"/>
      <c r="U62" s="242"/>
      <c r="V62" s="242"/>
    </row>
    <row r="63" spans="1:52" s="201" customFormat="1" ht="31.2" x14ac:dyDescent="0.3">
      <c r="A63" s="233" t="s">
        <v>645</v>
      </c>
      <c r="B63" s="221" t="str">
        <f>B47</f>
        <v>Год окончания строительства 2023</v>
      </c>
      <c r="C63" s="221">
        <f t="shared" ref="C63:AZ63" si="4">C47</f>
        <v>2024</v>
      </c>
      <c r="D63" s="221">
        <f t="shared" si="4"/>
        <v>2025</v>
      </c>
      <c r="E63" s="221">
        <f t="shared" si="4"/>
        <v>2026</v>
      </c>
      <c r="F63" s="221">
        <f t="shared" si="4"/>
        <v>2027</v>
      </c>
      <c r="G63" s="221">
        <f t="shared" si="4"/>
        <v>2028</v>
      </c>
      <c r="H63" s="221">
        <f t="shared" si="4"/>
        <v>2029</v>
      </c>
      <c r="I63" s="221">
        <f t="shared" si="4"/>
        <v>2030</v>
      </c>
      <c r="J63" s="221">
        <f t="shared" si="4"/>
        <v>2031</v>
      </c>
      <c r="K63" s="221">
        <f t="shared" si="4"/>
        <v>2032</v>
      </c>
      <c r="L63" s="221">
        <f t="shared" si="4"/>
        <v>2033</v>
      </c>
      <c r="M63" s="234">
        <f t="shared" si="4"/>
        <v>2034</v>
      </c>
      <c r="N63" s="221">
        <f t="shared" si="4"/>
        <v>2035</v>
      </c>
      <c r="O63" s="221">
        <f t="shared" si="4"/>
        <v>2036</v>
      </c>
      <c r="P63" s="221">
        <f t="shared" si="4"/>
        <v>2037</v>
      </c>
      <c r="Q63" s="221">
        <f t="shared" si="4"/>
        <v>2038</v>
      </c>
      <c r="R63" s="221">
        <f t="shared" si="4"/>
        <v>2039</v>
      </c>
      <c r="S63" s="221">
        <f t="shared" si="4"/>
        <v>2040</v>
      </c>
      <c r="T63" s="221">
        <f t="shared" si="4"/>
        <v>2041</v>
      </c>
      <c r="U63" s="221">
        <f t="shared" si="4"/>
        <v>2042</v>
      </c>
      <c r="V63" s="221">
        <f t="shared" si="4"/>
        <v>2043</v>
      </c>
      <c r="W63" s="221">
        <f t="shared" si="4"/>
        <v>2044</v>
      </c>
      <c r="X63" s="221">
        <f t="shared" si="4"/>
        <v>2045</v>
      </c>
      <c r="Y63" s="221">
        <f t="shared" si="4"/>
        <v>2046</v>
      </c>
      <c r="Z63" s="221">
        <f t="shared" si="4"/>
        <v>2047</v>
      </c>
      <c r="AA63" s="221">
        <f t="shared" si="4"/>
        <v>2048</v>
      </c>
      <c r="AB63" s="221">
        <f t="shared" si="4"/>
        <v>2049</v>
      </c>
      <c r="AC63" s="221">
        <f t="shared" si="4"/>
        <v>2050</v>
      </c>
      <c r="AD63" s="221">
        <f t="shared" si="4"/>
        <v>2051</v>
      </c>
      <c r="AE63" s="221">
        <f t="shared" si="4"/>
        <v>2052</v>
      </c>
      <c r="AF63" s="221">
        <f t="shared" si="4"/>
        <v>2053</v>
      </c>
      <c r="AG63" s="221">
        <f t="shared" si="4"/>
        <v>2054</v>
      </c>
      <c r="AH63" s="221">
        <f t="shared" si="4"/>
        <v>2055</v>
      </c>
      <c r="AI63" s="221">
        <f t="shared" si="4"/>
        <v>2056</v>
      </c>
      <c r="AJ63" s="221">
        <f t="shared" si="4"/>
        <v>2057</v>
      </c>
      <c r="AK63" s="221">
        <f t="shared" si="4"/>
        <v>2058</v>
      </c>
      <c r="AL63" s="221">
        <f t="shared" si="4"/>
        <v>2059</v>
      </c>
      <c r="AM63" s="221">
        <f t="shared" si="4"/>
        <v>2060</v>
      </c>
      <c r="AN63" s="221">
        <f t="shared" si="4"/>
        <v>2061</v>
      </c>
      <c r="AO63" s="221">
        <f t="shared" si="4"/>
        <v>2062</v>
      </c>
      <c r="AP63" s="221">
        <f t="shared" si="4"/>
        <v>2063</v>
      </c>
      <c r="AQ63" s="221">
        <f t="shared" si="4"/>
        <v>2064</v>
      </c>
      <c r="AR63" s="221">
        <f t="shared" si="4"/>
        <v>2065</v>
      </c>
      <c r="AS63" s="221">
        <f t="shared" si="4"/>
        <v>2066</v>
      </c>
      <c r="AT63" s="221">
        <f t="shared" si="4"/>
        <v>2067</v>
      </c>
      <c r="AU63" s="221">
        <f t="shared" si="4"/>
        <v>2068</v>
      </c>
      <c r="AV63" s="221">
        <f t="shared" si="4"/>
        <v>2069</v>
      </c>
      <c r="AW63" s="221">
        <f t="shared" si="4"/>
        <v>2070</v>
      </c>
      <c r="AX63" s="221">
        <f t="shared" si="4"/>
        <v>2071</v>
      </c>
      <c r="AY63" s="221">
        <f t="shared" si="4"/>
        <v>2072</v>
      </c>
      <c r="AZ63" s="221">
        <f t="shared" si="4"/>
        <v>2073</v>
      </c>
    </row>
    <row r="64" spans="1:52" s="188" customFormat="1" ht="13.8" x14ac:dyDescent="0.3">
      <c r="A64" s="244" t="s">
        <v>266</v>
      </c>
      <c r="B64" s="245">
        <f t="shared" ref="B64:AZ64" si="5">B50*$B$28</f>
        <v>0</v>
      </c>
      <c r="C64" s="245">
        <f t="shared" si="5"/>
        <v>100799124.63145383</v>
      </c>
      <c r="D64" s="245">
        <f t="shared" si="5"/>
        <v>103823098.37039746</v>
      </c>
      <c r="E64" s="245">
        <f t="shared" si="5"/>
        <v>106937791.32150938</v>
      </c>
      <c r="F64" s="245">
        <f t="shared" si="5"/>
        <v>110145925.06115466</v>
      </c>
      <c r="G64" s="245">
        <f t="shared" si="5"/>
        <v>113450302.81298928</v>
      </c>
      <c r="H64" s="245">
        <f t="shared" si="5"/>
        <v>116853811.89737895</v>
      </c>
      <c r="I64" s="245">
        <f t="shared" si="5"/>
        <v>120359426.25430034</v>
      </c>
      <c r="J64" s="245">
        <f t="shared" si="5"/>
        <v>123970209.04192935</v>
      </c>
      <c r="K64" s="245">
        <f t="shared" si="5"/>
        <v>127689315.31318724</v>
      </c>
      <c r="L64" s="245">
        <f t="shared" si="5"/>
        <v>131519994.7725829</v>
      </c>
      <c r="M64" s="246">
        <f t="shared" si="5"/>
        <v>135465594.61576036</v>
      </c>
      <c r="N64" s="245">
        <f t="shared" si="5"/>
        <v>158210096.53529087</v>
      </c>
      <c r="O64" s="245">
        <f t="shared" si="5"/>
        <v>162956399.43134958</v>
      </c>
      <c r="P64" s="245">
        <f t="shared" si="5"/>
        <v>167845091.41429007</v>
      </c>
      <c r="Q64" s="245">
        <f t="shared" si="5"/>
        <v>172880444.15671879</v>
      </c>
      <c r="R64" s="245">
        <f t="shared" si="5"/>
        <v>178066857.48142037</v>
      </c>
      <c r="S64" s="245">
        <f t="shared" si="5"/>
        <v>183408863.20586297</v>
      </c>
      <c r="T64" s="245">
        <f t="shared" si="5"/>
        <v>188911129.10203886</v>
      </c>
      <c r="U64" s="245">
        <f t="shared" si="5"/>
        <v>194578462.97510004</v>
      </c>
      <c r="V64" s="245">
        <f t="shared" si="5"/>
        <v>200415816.86435303</v>
      </c>
      <c r="W64" s="245">
        <f t="shared" si="5"/>
        <v>206428291.37028363</v>
      </c>
      <c r="X64" s="245">
        <f t="shared" si="5"/>
        <v>233645053.96685606</v>
      </c>
      <c r="Y64" s="245">
        <f t="shared" si="5"/>
        <v>240654405.58586177</v>
      </c>
      <c r="Z64" s="245">
        <f t="shared" si="5"/>
        <v>247874037.75343761</v>
      </c>
      <c r="AA64" s="245">
        <f t="shared" si="5"/>
        <v>255310258.88604075</v>
      </c>
      <c r="AB64" s="245">
        <f t="shared" si="5"/>
        <v>262969566.65262195</v>
      </c>
      <c r="AC64" s="245">
        <f t="shared" si="5"/>
        <v>270858653.65220058</v>
      </c>
      <c r="AD64" s="245">
        <f t="shared" si="5"/>
        <v>278984413.26176667</v>
      </c>
      <c r="AE64" s="245">
        <f t="shared" si="5"/>
        <v>287353945.65961963</v>
      </c>
      <c r="AF64" s="245">
        <f t="shared" si="5"/>
        <v>295974564.02940828</v>
      </c>
      <c r="AG64" s="245">
        <f t="shared" si="5"/>
        <v>304853800.95029044</v>
      </c>
      <c r="AH64" s="245">
        <f t="shared" si="5"/>
        <v>313999414.97879922</v>
      </c>
      <c r="AI64" s="245">
        <f t="shared" si="5"/>
        <v>323419397.42816323</v>
      </c>
      <c r="AJ64" s="245">
        <f t="shared" si="5"/>
        <v>333121979.35100806</v>
      </c>
      <c r="AK64" s="245">
        <f t="shared" si="5"/>
        <v>343115638.73153836</v>
      </c>
      <c r="AL64" s="245">
        <f t="shared" si="5"/>
        <v>353409107.89348453</v>
      </c>
      <c r="AM64" s="245">
        <f t="shared" si="5"/>
        <v>364011381.13028914</v>
      </c>
      <c r="AN64" s="245">
        <f t="shared" si="5"/>
        <v>374931722.56419778</v>
      </c>
      <c r="AO64" s="245">
        <f t="shared" si="5"/>
        <v>386179674.24112368</v>
      </c>
      <c r="AP64" s="245">
        <f t="shared" si="5"/>
        <v>397765064.4683575</v>
      </c>
      <c r="AQ64" s="245">
        <f t="shared" si="5"/>
        <v>409698016.40240824</v>
      </c>
      <c r="AR64" s="245">
        <f t="shared" si="5"/>
        <v>421988956.89448047</v>
      </c>
      <c r="AS64" s="245">
        <f t="shared" si="5"/>
        <v>434648625.6013149</v>
      </c>
      <c r="AT64" s="245">
        <f t="shared" si="5"/>
        <v>447688084.36935437</v>
      </c>
      <c r="AU64" s="245">
        <f t="shared" si="5"/>
        <v>461118726.90043497</v>
      </c>
      <c r="AV64" s="245">
        <f t="shared" si="5"/>
        <v>474952288.70744801</v>
      </c>
      <c r="AW64" s="245">
        <f t="shared" si="5"/>
        <v>489200857.36867154</v>
      </c>
      <c r="AX64" s="245">
        <f t="shared" si="5"/>
        <v>503876883.08973163</v>
      </c>
      <c r="AY64" s="245">
        <f t="shared" si="5"/>
        <v>518993189.58242363</v>
      </c>
      <c r="AZ64" s="245">
        <f t="shared" si="5"/>
        <v>0</v>
      </c>
    </row>
    <row r="65" spans="1:52" x14ac:dyDescent="0.3">
      <c r="A65" s="235" t="s">
        <v>265</v>
      </c>
      <c r="B65" s="247">
        <f t="shared" ref="B65:AZ65" si="6">SUM(B66:B71)</f>
        <v>0</v>
      </c>
      <c r="C65" s="247">
        <f t="shared" si="6"/>
        <v>11721889.957115892</v>
      </c>
      <c r="D65" s="247">
        <f t="shared" si="6"/>
        <v>11794996.608126692</v>
      </c>
      <c r="E65" s="247">
        <f t="shared" si="6"/>
        <v>11868011.381574612</v>
      </c>
      <c r="F65" s="247">
        <f t="shared" si="6"/>
        <v>11940931.521132767</v>
      </c>
      <c r="G65" s="247">
        <f t="shared" si="6"/>
        <v>12013754.187784471</v>
      </c>
      <c r="H65" s="247">
        <f t="shared" si="6"/>
        <v>12086476.457342522</v>
      </c>
      <c r="I65" s="247">
        <f t="shared" si="6"/>
        <v>14199414.985216746</v>
      </c>
      <c r="J65" s="247">
        <f t="shared" si="6"/>
        <v>14271927.334491689</v>
      </c>
      <c r="K65" s="247">
        <f t="shared" si="6"/>
        <v>14344329.977151681</v>
      </c>
      <c r="L65" s="247">
        <f t="shared" si="6"/>
        <v>14416619.621998269</v>
      </c>
      <c r="M65" s="248">
        <f t="shared" si="6"/>
        <v>14488792.879097063</v>
      </c>
      <c r="N65" s="247">
        <f t="shared" si="6"/>
        <v>14828804.191124205</v>
      </c>
      <c r="O65" s="247">
        <f t="shared" si="6"/>
        <v>20413974.674098346</v>
      </c>
      <c r="P65" s="247">
        <f t="shared" si="6"/>
        <v>20494057.296190895</v>
      </c>
      <c r="Q65" s="247">
        <f t="shared" si="6"/>
        <v>20574257.319853023</v>
      </c>
      <c r="R65" s="247">
        <f t="shared" si="6"/>
        <v>20654578.267131813</v>
      </c>
      <c r="S65" s="247">
        <f t="shared" si="6"/>
        <v>20735023.765735772</v>
      </c>
      <c r="T65" s="247">
        <f t="shared" si="6"/>
        <v>20815597.552204646</v>
      </c>
      <c r="U65" s="247">
        <f t="shared" si="6"/>
        <v>22936623.142497011</v>
      </c>
      <c r="V65" s="247">
        <f t="shared" si="6"/>
        <v>23017465.166062638</v>
      </c>
      <c r="W65" s="247">
        <f t="shared" si="6"/>
        <v>23098447.373242043</v>
      </c>
      <c r="X65" s="247">
        <f t="shared" si="6"/>
        <v>23225200.234131671</v>
      </c>
      <c r="Y65" s="247">
        <f t="shared" si="6"/>
        <v>23307844.339166742</v>
      </c>
      <c r="Z65" s="247">
        <f t="shared" si="6"/>
        <v>23390682.690259673</v>
      </c>
      <c r="AA65" s="247">
        <f t="shared" si="6"/>
        <v>23473721.114792183</v>
      </c>
      <c r="AB65" s="247">
        <f t="shared" si="6"/>
        <v>23556965.614967469</v>
      </c>
      <c r="AC65" s="247">
        <f t="shared" si="6"/>
        <v>23640422.373054817</v>
      </c>
      <c r="AD65" s="247">
        <f t="shared" si="6"/>
        <v>23724097.756791584</v>
      </c>
      <c r="AE65" s="247">
        <f t="shared" si="6"/>
        <v>23807998.324947253</v>
      </c>
      <c r="AF65" s="247">
        <f t="shared" si="6"/>
        <v>23892130.833054394</v>
      </c>
      <c r="AG65" s="247">
        <f t="shared" si="6"/>
        <v>23976502.23931155</v>
      </c>
      <c r="AH65" s="247">
        <f t="shared" si="6"/>
        <v>24061119.710663218</v>
      </c>
      <c r="AI65" s="247">
        <f t="shared" si="6"/>
        <v>24145990.629062235</v>
      </c>
      <c r="AJ65" s="247">
        <f t="shared" si="6"/>
        <v>24231122.597920023</v>
      </c>
      <c r="AK65" s="247">
        <f t="shared" si="6"/>
        <v>24316523.448750347</v>
      </c>
      <c r="AL65" s="247">
        <f t="shared" si="6"/>
        <v>24402201.248012383</v>
      </c>
      <c r="AM65" s="247">
        <f t="shared" si="6"/>
        <v>24488164.304159075</v>
      </c>
      <c r="AN65" s="247">
        <f t="shared" si="6"/>
        <v>24574421.17489697</v>
      </c>
      <c r="AO65" s="247">
        <f t="shared" si="6"/>
        <v>24660980.674663801</v>
      </c>
      <c r="AP65" s="247">
        <f t="shared" si="6"/>
        <v>24747851.88233044</v>
      </c>
      <c r="AQ65" s="247">
        <f t="shared" si="6"/>
        <v>24835044.149133876</v>
      </c>
      <c r="AR65" s="247">
        <f t="shared" si="6"/>
        <v>24922567.106848214</v>
      </c>
      <c r="AS65" s="247">
        <f t="shared" si="6"/>
        <v>25010430.676200785</v>
      </c>
      <c r="AT65" s="247">
        <f t="shared" si="6"/>
        <v>25098645.075540733</v>
      </c>
      <c r="AU65" s="247">
        <f t="shared" si="6"/>
        <v>25187220.829767674</v>
      </c>
      <c r="AV65" s="247">
        <f t="shared" si="6"/>
        <v>25276168.779528227</v>
      </c>
      <c r="AW65" s="247">
        <f t="shared" si="6"/>
        <v>25365500.0906884</v>
      </c>
      <c r="AX65" s="247">
        <f t="shared" si="6"/>
        <v>25455226.264090173</v>
      </c>
      <c r="AY65" s="247">
        <f t="shared" si="6"/>
        <v>25545359.145600799</v>
      </c>
      <c r="AZ65" s="247">
        <f t="shared" si="6"/>
        <v>25142109.901282579</v>
      </c>
    </row>
    <row r="66" spans="1:52" x14ac:dyDescent="0.3">
      <c r="A66" s="249" t="s">
        <v>264</v>
      </c>
      <c r="B66" s="247">
        <f>-B52*1000/1.2</f>
        <v>0</v>
      </c>
      <c r="C66" s="247">
        <f t="shared" ref="C66:AZ67" si="7">-C52*1000/1.2</f>
        <v>19364730.545649357</v>
      </c>
      <c r="D66" s="247">
        <f t="shared" si="7"/>
        <v>19364730.545649357</v>
      </c>
      <c r="E66" s="247">
        <f t="shared" si="7"/>
        <v>19364730.545649357</v>
      </c>
      <c r="F66" s="247">
        <f t="shared" si="7"/>
        <v>19364730.545649357</v>
      </c>
      <c r="G66" s="247">
        <f t="shared" si="7"/>
        <v>19364730.545649357</v>
      </c>
      <c r="H66" s="247">
        <f t="shared" si="7"/>
        <v>19364730.545649357</v>
      </c>
      <c r="I66" s="247">
        <f t="shared" si="7"/>
        <v>21405050.212971985</v>
      </c>
      <c r="J66" s="247">
        <f t="shared" si="7"/>
        <v>21405050.212971985</v>
      </c>
      <c r="K66" s="247">
        <f t="shared" si="7"/>
        <v>21405050.212971985</v>
      </c>
      <c r="L66" s="247">
        <f t="shared" si="7"/>
        <v>21405050.212971985</v>
      </c>
      <c r="M66" s="247">
        <f t="shared" si="7"/>
        <v>21405050.212971985</v>
      </c>
      <c r="N66" s="247">
        <f t="shared" si="7"/>
        <v>21405050.212971985</v>
      </c>
      <c r="O66" s="247">
        <f t="shared" si="7"/>
        <v>26910252.055959959</v>
      </c>
      <c r="P66" s="247">
        <f t="shared" si="7"/>
        <v>26910252.055959959</v>
      </c>
      <c r="Q66" s="247">
        <f t="shared" si="7"/>
        <v>26910252.055959959</v>
      </c>
      <c r="R66" s="247">
        <f t="shared" si="7"/>
        <v>26910252.055959959</v>
      </c>
      <c r="S66" s="247">
        <f t="shared" si="7"/>
        <v>26910252.055959959</v>
      </c>
      <c r="T66" s="247">
        <f t="shared" si="7"/>
        <v>26910252.055959959</v>
      </c>
      <c r="U66" s="247">
        <f t="shared" si="7"/>
        <v>28950571.723282579</v>
      </c>
      <c r="V66" s="247">
        <f t="shared" si="7"/>
        <v>28950571.723282579</v>
      </c>
      <c r="W66" s="247">
        <f t="shared" si="7"/>
        <v>28950571.723282579</v>
      </c>
      <c r="X66" s="247">
        <f t="shared" si="7"/>
        <v>28950571.723282579</v>
      </c>
      <c r="Y66" s="247">
        <f t="shared" si="7"/>
        <v>28950571.723282579</v>
      </c>
      <c r="Z66" s="247">
        <f t="shared" si="7"/>
        <v>28950571.723282579</v>
      </c>
      <c r="AA66" s="247">
        <f t="shared" si="7"/>
        <v>28950571.723282579</v>
      </c>
      <c r="AB66" s="247">
        <f t="shared" si="7"/>
        <v>28950571.723282579</v>
      </c>
      <c r="AC66" s="247">
        <f t="shared" si="7"/>
        <v>28950571.723282579</v>
      </c>
      <c r="AD66" s="247">
        <f t="shared" si="7"/>
        <v>28950571.723282579</v>
      </c>
      <c r="AE66" s="247">
        <f t="shared" si="7"/>
        <v>28950571.723282579</v>
      </c>
      <c r="AF66" s="247">
        <f t="shared" si="7"/>
        <v>28950571.723282579</v>
      </c>
      <c r="AG66" s="247">
        <f t="shared" si="7"/>
        <v>28950571.723282579</v>
      </c>
      <c r="AH66" s="247">
        <f t="shared" si="7"/>
        <v>28950571.723282579</v>
      </c>
      <c r="AI66" s="247">
        <f t="shared" si="7"/>
        <v>28950571.723282579</v>
      </c>
      <c r="AJ66" s="247">
        <f t="shared" si="7"/>
        <v>28950571.723282579</v>
      </c>
      <c r="AK66" s="247">
        <f t="shared" si="7"/>
        <v>28950571.723282579</v>
      </c>
      <c r="AL66" s="247">
        <f t="shared" si="7"/>
        <v>28950571.723282579</v>
      </c>
      <c r="AM66" s="247">
        <f t="shared" si="7"/>
        <v>28950571.723282579</v>
      </c>
      <c r="AN66" s="247">
        <f t="shared" si="7"/>
        <v>28950571.723282579</v>
      </c>
      <c r="AO66" s="247">
        <f t="shared" si="7"/>
        <v>28950571.723282579</v>
      </c>
      <c r="AP66" s="247">
        <f t="shared" si="7"/>
        <v>28950571.723282579</v>
      </c>
      <c r="AQ66" s="247">
        <f t="shared" si="7"/>
        <v>28950571.723282579</v>
      </c>
      <c r="AR66" s="247">
        <f t="shared" si="7"/>
        <v>28950571.723282579</v>
      </c>
      <c r="AS66" s="247">
        <f t="shared" si="7"/>
        <v>28950571.723282579</v>
      </c>
      <c r="AT66" s="247">
        <f t="shared" si="7"/>
        <v>28950571.723282579</v>
      </c>
      <c r="AU66" s="247">
        <f t="shared" si="7"/>
        <v>28950571.723282579</v>
      </c>
      <c r="AV66" s="247">
        <f t="shared" si="7"/>
        <v>28950571.723282579</v>
      </c>
      <c r="AW66" s="247">
        <f t="shared" si="7"/>
        <v>28950571.723282579</v>
      </c>
      <c r="AX66" s="247">
        <f t="shared" si="7"/>
        <v>28950571.723282579</v>
      </c>
      <c r="AY66" s="247">
        <f t="shared" si="7"/>
        <v>28950571.723282579</v>
      </c>
      <c r="AZ66" s="247">
        <f t="shared" si="7"/>
        <v>28950571.723282579</v>
      </c>
    </row>
    <row r="67" spans="1:52" x14ac:dyDescent="0.3">
      <c r="A67" s="249" t="str">
        <f>A32</f>
        <v>Прочие расходы при эксплуатации объекта, руб. без НДС</v>
      </c>
      <c r="B67" s="247">
        <f>-B53*1000/1.2</f>
        <v>0</v>
      </c>
      <c r="C67" s="247">
        <f t="shared" si="7"/>
        <v>-102086.1809734626</v>
      </c>
      <c r="D67" s="247">
        <f t="shared" si="7"/>
        <v>-105148.7664026665</v>
      </c>
      <c r="E67" s="247">
        <f t="shared" si="7"/>
        <v>-108303.22939474649</v>
      </c>
      <c r="F67" s="247">
        <f t="shared" si="7"/>
        <v>-111552.32627658886</v>
      </c>
      <c r="G67" s="247">
        <f t="shared" si="7"/>
        <v>-114898.89606488653</v>
      </c>
      <c r="H67" s="247">
        <f t="shared" si="7"/>
        <v>-118345.86294683313</v>
      </c>
      <c r="I67" s="247">
        <f t="shared" si="7"/>
        <v>-121896.23883523814</v>
      </c>
      <c r="J67" s="247">
        <f t="shared" si="7"/>
        <v>-125553.12600029529</v>
      </c>
      <c r="K67" s="247">
        <f t="shared" si="7"/>
        <v>-129319.71978030413</v>
      </c>
      <c r="L67" s="247">
        <f t="shared" si="7"/>
        <v>-133199.31137371331</v>
      </c>
      <c r="M67" s="247">
        <f t="shared" si="7"/>
        <v>-137195.29071492466</v>
      </c>
      <c r="N67" s="247">
        <f t="shared" si="7"/>
        <v>126646.78487222055</v>
      </c>
      <c r="O67" s="247">
        <f t="shared" si="7"/>
        <v>130446.18841838717</v>
      </c>
      <c r="P67" s="247">
        <f t="shared" si="7"/>
        <v>134359.5740709388</v>
      </c>
      <c r="Q67" s="247">
        <f t="shared" si="7"/>
        <v>138390.36129306696</v>
      </c>
      <c r="R67" s="247">
        <f t="shared" si="7"/>
        <v>142542.07213185899</v>
      </c>
      <c r="S67" s="247">
        <f t="shared" si="7"/>
        <v>146818.33429581477</v>
      </c>
      <c r="T67" s="247">
        <f t="shared" si="7"/>
        <v>151222.88432468919</v>
      </c>
      <c r="U67" s="247">
        <f t="shared" si="7"/>
        <v>155759.57085442988</v>
      </c>
      <c r="V67" s="247">
        <f t="shared" si="7"/>
        <v>160432.35798006278</v>
      </c>
      <c r="W67" s="247">
        <f t="shared" si="7"/>
        <v>165245.32871946468</v>
      </c>
      <c r="X67" s="247">
        <f t="shared" si="7"/>
        <v>215828.95316909224</v>
      </c>
      <c r="Y67" s="247">
        <f t="shared" si="7"/>
        <v>222303.82176416504</v>
      </c>
      <c r="Z67" s="247">
        <f t="shared" si="7"/>
        <v>228972.93641709001</v>
      </c>
      <c r="AA67" s="247">
        <f t="shared" si="7"/>
        <v>235842.1245096027</v>
      </c>
      <c r="AB67" s="247">
        <f t="shared" si="7"/>
        <v>242917.38824489075</v>
      </c>
      <c r="AC67" s="247">
        <f t="shared" si="7"/>
        <v>250204.90989223745</v>
      </c>
      <c r="AD67" s="247">
        <f t="shared" si="7"/>
        <v>257711.05718900464</v>
      </c>
      <c r="AE67" s="247">
        <f t="shared" si="7"/>
        <v>265442.38890467474</v>
      </c>
      <c r="AF67" s="247">
        <f t="shared" si="7"/>
        <v>273405.66057181498</v>
      </c>
      <c r="AG67" s="247">
        <f t="shared" si="7"/>
        <v>281607.83038896939</v>
      </c>
      <c r="AH67" s="247">
        <f t="shared" si="7"/>
        <v>290056.06530063855</v>
      </c>
      <c r="AI67" s="247">
        <f t="shared" si="7"/>
        <v>298757.74725965771</v>
      </c>
      <c r="AJ67" s="247">
        <f t="shared" si="7"/>
        <v>307720.47967744747</v>
      </c>
      <c r="AK67" s="247">
        <f t="shared" si="7"/>
        <v>316952.09406777093</v>
      </c>
      <c r="AL67" s="247">
        <f t="shared" si="7"/>
        <v>326460.65688980406</v>
      </c>
      <c r="AM67" s="247">
        <f t="shared" si="7"/>
        <v>336254.47659649822</v>
      </c>
      <c r="AN67" s="247">
        <f t="shared" si="7"/>
        <v>346342.11089439312</v>
      </c>
      <c r="AO67" s="247">
        <f t="shared" si="7"/>
        <v>356732.37422122492</v>
      </c>
      <c r="AP67" s="247">
        <f t="shared" si="7"/>
        <v>367434.34544786171</v>
      </c>
      <c r="AQ67" s="247">
        <f t="shared" si="7"/>
        <v>378457.37581129762</v>
      </c>
      <c r="AR67" s="247">
        <f t="shared" si="7"/>
        <v>389811.09708563652</v>
      </c>
      <c r="AS67" s="247">
        <f t="shared" si="7"/>
        <v>401505.42999820563</v>
      </c>
      <c r="AT67" s="247">
        <f t="shared" si="7"/>
        <v>413550.59289815172</v>
      </c>
      <c r="AU67" s="247">
        <f t="shared" si="7"/>
        <v>425957.11068509636</v>
      </c>
      <c r="AV67" s="247">
        <f t="shared" si="7"/>
        <v>438735.82400564919</v>
      </c>
      <c r="AW67" s="247">
        <f t="shared" si="7"/>
        <v>451897.89872581878</v>
      </c>
      <c r="AX67" s="247">
        <f t="shared" si="7"/>
        <v>465454.83568759338</v>
      </c>
      <c r="AY67" s="247">
        <f t="shared" si="7"/>
        <v>479418.48075822112</v>
      </c>
      <c r="AZ67" s="247">
        <f t="shared" si="7"/>
        <v>0</v>
      </c>
    </row>
    <row r="68" spans="1:52" hidden="1" x14ac:dyDescent="0.3">
      <c r="A68" s="249" t="s">
        <v>637</v>
      </c>
      <c r="B68" s="247"/>
      <c r="C68" s="247"/>
      <c r="D68" s="247"/>
      <c r="E68" s="247"/>
      <c r="F68" s="247"/>
      <c r="G68" s="247"/>
      <c r="H68" s="247"/>
      <c r="I68" s="247"/>
      <c r="J68" s="247"/>
      <c r="K68" s="247"/>
      <c r="L68" s="247"/>
      <c r="M68" s="248"/>
      <c r="N68" s="247"/>
      <c r="O68" s="247"/>
      <c r="P68" s="247"/>
      <c r="Q68" s="247"/>
      <c r="R68" s="247"/>
      <c r="S68" s="247"/>
      <c r="T68" s="247"/>
      <c r="U68" s="247"/>
      <c r="V68" s="247"/>
      <c r="W68" s="247"/>
      <c r="X68" s="247"/>
      <c r="Y68" s="247"/>
      <c r="Z68" s="247"/>
      <c r="AA68" s="247"/>
      <c r="AB68" s="247"/>
      <c r="AC68" s="247"/>
      <c r="AD68" s="247"/>
      <c r="AE68" s="247"/>
      <c r="AF68" s="247"/>
      <c r="AG68" s="247"/>
      <c r="AH68" s="247"/>
      <c r="AI68" s="247"/>
      <c r="AJ68" s="247"/>
      <c r="AK68" s="247"/>
      <c r="AL68" s="247"/>
      <c r="AM68" s="247"/>
      <c r="AN68" s="247"/>
      <c r="AO68" s="247"/>
      <c r="AP68" s="247"/>
      <c r="AQ68" s="247"/>
      <c r="AR68" s="247"/>
      <c r="AS68" s="247"/>
      <c r="AT68" s="247"/>
      <c r="AU68" s="247"/>
      <c r="AV68" s="247"/>
      <c r="AW68" s="247"/>
      <c r="AX68" s="247"/>
      <c r="AY68" s="247"/>
      <c r="AZ68" s="247"/>
    </row>
    <row r="69" spans="1:52" hidden="1" x14ac:dyDescent="0.3">
      <c r="A69" s="249" t="s">
        <v>637</v>
      </c>
      <c r="B69" s="247">
        <f t="shared" ref="B69:AZ69" si="8">-$B$37*(1+B$49)*$B$28*365</f>
        <v>0</v>
      </c>
      <c r="C69" s="247">
        <f t="shared" si="8"/>
        <v>0</v>
      </c>
      <c r="D69" s="247">
        <f t="shared" si="8"/>
        <v>0</v>
      </c>
      <c r="E69" s="247">
        <f t="shared" si="8"/>
        <v>0</v>
      </c>
      <c r="F69" s="247">
        <f t="shared" si="8"/>
        <v>0</v>
      </c>
      <c r="G69" s="247">
        <f t="shared" si="8"/>
        <v>0</v>
      </c>
      <c r="H69" s="247">
        <f t="shared" si="8"/>
        <v>0</v>
      </c>
      <c r="I69" s="247">
        <f t="shared" si="8"/>
        <v>0</v>
      </c>
      <c r="J69" s="247">
        <f t="shared" si="8"/>
        <v>0</v>
      </c>
      <c r="K69" s="247">
        <f t="shared" si="8"/>
        <v>0</v>
      </c>
      <c r="L69" s="247">
        <f t="shared" si="8"/>
        <v>0</v>
      </c>
      <c r="M69" s="248">
        <f t="shared" si="8"/>
        <v>0</v>
      </c>
      <c r="N69" s="247">
        <f t="shared" si="8"/>
        <v>0</v>
      </c>
      <c r="O69" s="247">
        <f t="shared" si="8"/>
        <v>0</v>
      </c>
      <c r="P69" s="247">
        <f t="shared" si="8"/>
        <v>0</v>
      </c>
      <c r="Q69" s="247">
        <f t="shared" si="8"/>
        <v>0</v>
      </c>
      <c r="R69" s="247">
        <f t="shared" si="8"/>
        <v>0</v>
      </c>
      <c r="S69" s="247">
        <f t="shared" si="8"/>
        <v>0</v>
      </c>
      <c r="T69" s="247">
        <f t="shared" si="8"/>
        <v>0</v>
      </c>
      <c r="U69" s="247">
        <f t="shared" si="8"/>
        <v>0</v>
      </c>
      <c r="V69" s="247">
        <f t="shared" si="8"/>
        <v>0</v>
      </c>
      <c r="W69" s="247">
        <f t="shared" si="8"/>
        <v>0</v>
      </c>
      <c r="X69" s="247">
        <f t="shared" si="8"/>
        <v>0</v>
      </c>
      <c r="Y69" s="247">
        <f t="shared" si="8"/>
        <v>0</v>
      </c>
      <c r="Z69" s="247">
        <f t="shared" si="8"/>
        <v>0</v>
      </c>
      <c r="AA69" s="247">
        <f t="shared" si="8"/>
        <v>0</v>
      </c>
      <c r="AB69" s="247">
        <f t="shared" si="8"/>
        <v>0</v>
      </c>
      <c r="AC69" s="247">
        <f t="shared" si="8"/>
        <v>0</v>
      </c>
      <c r="AD69" s="247">
        <f t="shared" si="8"/>
        <v>0</v>
      </c>
      <c r="AE69" s="247">
        <f t="shared" si="8"/>
        <v>0</v>
      </c>
      <c r="AF69" s="247">
        <f t="shared" si="8"/>
        <v>0</v>
      </c>
      <c r="AG69" s="247">
        <f t="shared" si="8"/>
        <v>0</v>
      </c>
      <c r="AH69" s="247">
        <f t="shared" si="8"/>
        <v>0</v>
      </c>
      <c r="AI69" s="247">
        <f t="shared" si="8"/>
        <v>0</v>
      </c>
      <c r="AJ69" s="247">
        <f t="shared" si="8"/>
        <v>0</v>
      </c>
      <c r="AK69" s="247">
        <f t="shared" si="8"/>
        <v>0</v>
      </c>
      <c r="AL69" s="247">
        <f t="shared" si="8"/>
        <v>0</v>
      </c>
      <c r="AM69" s="247">
        <f t="shared" si="8"/>
        <v>0</v>
      </c>
      <c r="AN69" s="247">
        <f t="shared" si="8"/>
        <v>0</v>
      </c>
      <c r="AO69" s="247">
        <f t="shared" si="8"/>
        <v>0</v>
      </c>
      <c r="AP69" s="247">
        <f t="shared" si="8"/>
        <v>0</v>
      </c>
      <c r="AQ69" s="247">
        <f t="shared" si="8"/>
        <v>0</v>
      </c>
      <c r="AR69" s="247">
        <f t="shared" si="8"/>
        <v>0</v>
      </c>
      <c r="AS69" s="247">
        <f t="shared" si="8"/>
        <v>0</v>
      </c>
      <c r="AT69" s="247">
        <f t="shared" si="8"/>
        <v>0</v>
      </c>
      <c r="AU69" s="247">
        <f t="shared" si="8"/>
        <v>0</v>
      </c>
      <c r="AV69" s="247">
        <f t="shared" si="8"/>
        <v>0</v>
      </c>
      <c r="AW69" s="247">
        <f t="shared" si="8"/>
        <v>0</v>
      </c>
      <c r="AX69" s="247">
        <f t="shared" si="8"/>
        <v>0</v>
      </c>
      <c r="AY69" s="247">
        <f t="shared" si="8"/>
        <v>0</v>
      </c>
      <c r="AZ69" s="247">
        <f t="shared" si="8"/>
        <v>0</v>
      </c>
    </row>
    <row r="70" spans="1:52" hidden="1" x14ac:dyDescent="0.3">
      <c r="A70" s="249" t="s">
        <v>637</v>
      </c>
      <c r="B70" s="247"/>
      <c r="C70" s="247">
        <f t="shared" ref="C70:AZ70" si="9">-$B$38*(1+C$49)*12</f>
        <v>0</v>
      </c>
      <c r="D70" s="247">
        <f t="shared" si="9"/>
        <v>0</v>
      </c>
      <c r="E70" s="247">
        <f t="shared" si="9"/>
        <v>0</v>
      </c>
      <c r="F70" s="247">
        <f t="shared" si="9"/>
        <v>0</v>
      </c>
      <c r="G70" s="247">
        <f t="shared" si="9"/>
        <v>0</v>
      </c>
      <c r="H70" s="247">
        <f t="shared" si="9"/>
        <v>0</v>
      </c>
      <c r="I70" s="247">
        <f t="shared" si="9"/>
        <v>0</v>
      </c>
      <c r="J70" s="247">
        <f t="shared" si="9"/>
        <v>0</v>
      </c>
      <c r="K70" s="247">
        <f t="shared" si="9"/>
        <v>0</v>
      </c>
      <c r="L70" s="247">
        <f t="shared" si="9"/>
        <v>0</v>
      </c>
      <c r="M70" s="248">
        <f t="shared" si="9"/>
        <v>0</v>
      </c>
      <c r="N70" s="247">
        <f t="shared" si="9"/>
        <v>0</v>
      </c>
      <c r="O70" s="247">
        <f t="shared" si="9"/>
        <v>0</v>
      </c>
      <c r="P70" s="247">
        <f t="shared" si="9"/>
        <v>0</v>
      </c>
      <c r="Q70" s="247">
        <f t="shared" si="9"/>
        <v>0</v>
      </c>
      <c r="R70" s="247">
        <f t="shared" si="9"/>
        <v>0</v>
      </c>
      <c r="S70" s="247">
        <f t="shared" si="9"/>
        <v>0</v>
      </c>
      <c r="T70" s="247">
        <f t="shared" si="9"/>
        <v>0</v>
      </c>
      <c r="U70" s="247">
        <f t="shared" si="9"/>
        <v>0</v>
      </c>
      <c r="V70" s="247">
        <f t="shared" si="9"/>
        <v>0</v>
      </c>
      <c r="W70" s="247">
        <f t="shared" si="9"/>
        <v>0</v>
      </c>
      <c r="X70" s="247">
        <f t="shared" si="9"/>
        <v>0</v>
      </c>
      <c r="Y70" s="247">
        <f t="shared" si="9"/>
        <v>0</v>
      </c>
      <c r="Z70" s="247">
        <f t="shared" si="9"/>
        <v>0</v>
      </c>
      <c r="AA70" s="247">
        <f t="shared" si="9"/>
        <v>0</v>
      </c>
      <c r="AB70" s="247">
        <f t="shared" si="9"/>
        <v>0</v>
      </c>
      <c r="AC70" s="247">
        <f t="shared" si="9"/>
        <v>0</v>
      </c>
      <c r="AD70" s="247">
        <f t="shared" si="9"/>
        <v>0</v>
      </c>
      <c r="AE70" s="247">
        <f t="shared" si="9"/>
        <v>0</v>
      </c>
      <c r="AF70" s="247">
        <f t="shared" si="9"/>
        <v>0</v>
      </c>
      <c r="AG70" s="247">
        <f t="shared" si="9"/>
        <v>0</v>
      </c>
      <c r="AH70" s="247">
        <f t="shared" si="9"/>
        <v>0</v>
      </c>
      <c r="AI70" s="247">
        <f t="shared" si="9"/>
        <v>0</v>
      </c>
      <c r="AJ70" s="247">
        <f t="shared" si="9"/>
        <v>0</v>
      </c>
      <c r="AK70" s="247">
        <f t="shared" si="9"/>
        <v>0</v>
      </c>
      <c r="AL70" s="247">
        <f t="shared" si="9"/>
        <v>0</v>
      </c>
      <c r="AM70" s="247">
        <f t="shared" si="9"/>
        <v>0</v>
      </c>
      <c r="AN70" s="247">
        <f t="shared" si="9"/>
        <v>0</v>
      </c>
      <c r="AO70" s="247">
        <f t="shared" si="9"/>
        <v>0</v>
      </c>
      <c r="AP70" s="247">
        <f t="shared" si="9"/>
        <v>0</v>
      </c>
      <c r="AQ70" s="247">
        <f t="shared" si="9"/>
        <v>0</v>
      </c>
      <c r="AR70" s="247">
        <f t="shared" si="9"/>
        <v>0</v>
      </c>
      <c r="AS70" s="247">
        <f t="shared" si="9"/>
        <v>0</v>
      </c>
      <c r="AT70" s="247">
        <f t="shared" si="9"/>
        <v>0</v>
      </c>
      <c r="AU70" s="247">
        <f t="shared" si="9"/>
        <v>0</v>
      </c>
      <c r="AV70" s="247">
        <f t="shared" si="9"/>
        <v>0</v>
      </c>
      <c r="AW70" s="247">
        <f t="shared" si="9"/>
        <v>0</v>
      </c>
      <c r="AX70" s="247">
        <f t="shared" si="9"/>
        <v>0</v>
      </c>
      <c r="AY70" s="247">
        <f t="shared" si="9"/>
        <v>0</v>
      </c>
      <c r="AZ70" s="247">
        <f t="shared" si="9"/>
        <v>0</v>
      </c>
    </row>
    <row r="71" spans="1:52" x14ac:dyDescent="0.3">
      <c r="A71" s="249" t="s">
        <v>262</v>
      </c>
      <c r="B71" s="247"/>
      <c r="C71" s="247">
        <f>-(($B$25+$B$26)*$B$28+($B$25+$B$26)*$B$28+SUM($B$73:C73))/2*$B35</f>
        <v>-7540754.4075600011</v>
      </c>
      <c r="D71" s="247">
        <f>-(($B$25+$B$26)*$B$28+($B$25+$B$26)*$B$28+SUM($B$73:D73))/2*$B35</f>
        <v>-7464585.1711200001</v>
      </c>
      <c r="E71" s="247">
        <f>-(($B$25+$B$26)*$B$28+($B$25+$B$26)*$B$28+SUM($B$73:E73))/2*$B35</f>
        <v>-7388415.9346800009</v>
      </c>
      <c r="F71" s="247">
        <f>-(($B$25+$B$26)*$B$28+($B$25+$B$26)*$B$28+SUM($B$73:F73))/2*$B35</f>
        <v>-7312246.6982400017</v>
      </c>
      <c r="G71" s="247">
        <f>-(($B$25+$B$26)*$B$28+($B$25+$B$26)*$B$28+SUM($B$73:G73))/2*$B35</f>
        <v>-7236077.4618000006</v>
      </c>
      <c r="H71" s="247">
        <f>-(($B$25+$B$26)*$B$28+($B$25+$B$26)*$B$28+SUM($B$73:H73))/2*$B35</f>
        <v>-7159908.2253600005</v>
      </c>
      <c r="I71" s="247">
        <f>-(($B$25+$B$26)*$B$28+($B$25+$B$26)*$B$28+SUM($B$73:I73))/2*$B35</f>
        <v>-7083738.9889200013</v>
      </c>
      <c r="J71" s="247">
        <f>-(($B$25+$B$26)*$B$28+($B$25+$B$26)*$B$28+SUM($B$73:J73))/2*$B35</f>
        <v>-7007569.7524800003</v>
      </c>
      <c r="K71" s="247">
        <f>-(($B$25+$B$26)*$B$28+($B$25+$B$26)*$B$28+SUM($B$73:K73))/2*$B35</f>
        <v>-6931400.5160400011</v>
      </c>
      <c r="L71" s="247">
        <f>-(($B$25+$B$26)*$B$28+($B$25+$B$26)*$B$28+SUM($B$73:L73))/2*$B35</f>
        <v>-6855231.2796000009</v>
      </c>
      <c r="M71" s="247">
        <f>-(($B$25+$B$26)*$B$28+($B$25+$B$26)*$B$28+SUM($B$73:M73))/2*$B35</f>
        <v>-6779062.0431599999</v>
      </c>
      <c r="N71" s="247">
        <f>-(($B$25+$B$26)*$B$28+($B$25+$B$26)*$B$28+SUM($B$73:N73))/2*$B35</f>
        <v>-6702892.8067200007</v>
      </c>
      <c r="O71" s="247">
        <f>-(($B$25+$B$26)*$B$28+($B$25+$B$26)*$B$28+SUM($B$73:O73))/2*$B35</f>
        <v>-6626723.5702800015</v>
      </c>
      <c r="P71" s="247">
        <f>-(($B$25+$B$26)*$B$28+($B$25+$B$26)*$B$28+SUM($B$73:P73))/2*$B35</f>
        <v>-6550554.3338400004</v>
      </c>
      <c r="Q71" s="247">
        <f>-(($B$25+$B$26)*$B$28+($B$25+$B$26)*$B$28+SUM($B$73:Q73))/2*$B35</f>
        <v>-6474385.0974000003</v>
      </c>
      <c r="R71" s="247">
        <f>-(($B$25+$B$26)*$B$28+($B$25+$B$26)*$B$28+SUM($B$73:R73))/2*$B35</f>
        <v>-6398215.8609600011</v>
      </c>
      <c r="S71" s="247">
        <f>-(($B$25+$B$26)*$B$28+($B$25+$B$26)*$B$28+SUM($B$73:S73))/2*$B35</f>
        <v>-6322046.6245200001</v>
      </c>
      <c r="T71" s="247">
        <f>-(($B$25+$B$26)*$B$28+($B$25+$B$26)*$B$28+SUM($B$73:T73))/2*$B35</f>
        <v>-6245877.3880800009</v>
      </c>
      <c r="U71" s="247">
        <f>-(($B$25+$B$26)*$B$28+($B$25+$B$26)*$B$28+SUM($B$73:U73))/2*$B35</f>
        <v>-6169708.1516399998</v>
      </c>
      <c r="V71" s="247">
        <f>-(($B$25+$B$26)*$B$28+($B$25+$B$26)*$B$28+SUM($B$73:V73))/2*$B35</f>
        <v>-6093538.9152000006</v>
      </c>
      <c r="W71" s="247">
        <f>-(($B$25+$B$26)*$B$28+($B$25+$B$26)*$B$28+SUM($B$73:W73))/2*$B35</f>
        <v>-6017369.6787600005</v>
      </c>
      <c r="X71" s="247">
        <f>-(($B$25+$B$26)*$B$28+($B$25+$B$26)*$B$28+SUM($B$73:X73))/2*$B35</f>
        <v>-5941200.4423200013</v>
      </c>
      <c r="Y71" s="247">
        <f>-(($B$25+$B$26)*$B$28+($B$25+$B$26)*$B$28+SUM($B$73:Y73))/2*$B35</f>
        <v>-5865031.2058800003</v>
      </c>
      <c r="Z71" s="247">
        <f>-(($B$25+$B$26)*$B$28+($B$25+$B$26)*$B$28+SUM($B$73:Z73))/2*$B35</f>
        <v>-5788861.9694400001</v>
      </c>
      <c r="AA71" s="247">
        <f>-(($B$25+$B$26)*$B$28+($B$25+$B$26)*$B$28+SUM($B$73:AA73))/2*$B35</f>
        <v>-5712692.7330000009</v>
      </c>
      <c r="AB71" s="247">
        <f>-(($B$25+$B$26)*$B$28+($B$25+$B$26)*$B$28+SUM($B$73:AB73))/2*$B35</f>
        <v>-5636523.4965600008</v>
      </c>
      <c r="AC71" s="247">
        <f>-(($B$25+$B$26)*$B$28+($B$25+$B$26)*$B$28+SUM($B$73:AC73))/2*$B35</f>
        <v>-5560354.2601200007</v>
      </c>
      <c r="AD71" s="247">
        <f>-(($B$25+$B$26)*$B$28+($B$25+$B$26)*$B$28+SUM($B$73:AD73))/2*$B35</f>
        <v>-5484185.0236800006</v>
      </c>
      <c r="AE71" s="247">
        <f>-(($B$25+$B$26)*$B$28+($B$25+$B$26)*$B$28+SUM($B$73:AE73))/2*$B35</f>
        <v>-5408015.7872400014</v>
      </c>
      <c r="AF71" s="247">
        <f>-(($B$25+$B$26)*$B$28+($B$25+$B$26)*$B$28+SUM($B$73:AF73))/2*$B35</f>
        <v>-5331846.5508000012</v>
      </c>
      <c r="AG71" s="247">
        <f>-(($B$25+$B$26)*$B$28+($B$25+$B$26)*$B$28+SUM($B$73:AG73))/2*$B35</f>
        <v>-5255677.3143600011</v>
      </c>
      <c r="AH71" s="247">
        <f>-(($B$25+$B$26)*$B$28+($B$25+$B$26)*$B$28+SUM($B$73:AH73))/2*$B35</f>
        <v>-5179508.077920001</v>
      </c>
      <c r="AI71" s="247">
        <f>-(($B$25+$B$26)*$B$28+($B$25+$B$26)*$B$28+SUM($B$73:AI73))/2*$B35</f>
        <v>-5103338.8414800018</v>
      </c>
      <c r="AJ71" s="247">
        <f>-(($B$25+$B$26)*$B$28+($B$25+$B$26)*$B$28+SUM($B$73:AJ73))/2*$B35</f>
        <v>-5027169.6050400017</v>
      </c>
      <c r="AK71" s="247">
        <f>-(($B$25+$B$26)*$B$28+($B$25+$B$26)*$B$28+SUM($B$73:AK73))/2*$B35</f>
        <v>-4951000.3686000016</v>
      </c>
      <c r="AL71" s="247">
        <f>-(($B$25+$B$26)*$B$28+($B$25+$B$26)*$B$28+SUM($B$73:AL73))/2*$B35</f>
        <v>-4874831.1321600014</v>
      </c>
      <c r="AM71" s="247">
        <f>-(($B$25+$B$26)*$B$28+($B$25+$B$26)*$B$28+SUM($B$73:AM73))/2*$B35</f>
        <v>-4798661.8957200022</v>
      </c>
      <c r="AN71" s="247">
        <f>-(($B$25+$B$26)*$B$28+($B$25+$B$26)*$B$28+SUM($B$73:AN73))/2*$B35</f>
        <v>-4722492.6592800021</v>
      </c>
      <c r="AO71" s="247">
        <f>-(($B$25+$B$26)*$B$28+($B$25+$B$26)*$B$28+SUM($B$73:AO73))/2*$B35</f>
        <v>-4646323.422840002</v>
      </c>
      <c r="AP71" s="247">
        <f>-(($B$25+$B$26)*$B$28+($B$25+$B$26)*$B$28+SUM($B$73:AP73))/2*$B35</f>
        <v>-4570154.1864000019</v>
      </c>
      <c r="AQ71" s="247">
        <f>-(($B$25+$B$26)*$B$28+($B$25+$B$26)*$B$28+SUM($B$73:AQ73))/2*$B35</f>
        <v>-4493984.9499600008</v>
      </c>
      <c r="AR71" s="247">
        <f>-(($B$25+$B$26)*$B$28+($B$25+$B$26)*$B$28+SUM($B$73:AR73))/2*$B35</f>
        <v>-4417815.7135200007</v>
      </c>
      <c r="AS71" s="247">
        <f>-(($B$25+$B$26)*$B$28+($B$25+$B$26)*$B$28+SUM($B$73:AS73))/2*$B35</f>
        <v>-4341646.4770800006</v>
      </c>
      <c r="AT71" s="247">
        <f>-(($B$25+$B$26)*$B$28+($B$25+$B$26)*$B$28+SUM($B$73:AT73))/2*$B35</f>
        <v>-4265477.2406400004</v>
      </c>
      <c r="AU71" s="247">
        <f>-(($B$25+$B$26)*$B$28+($B$25+$B$26)*$B$28+SUM($B$73:AU73))/2*$B35</f>
        <v>-4189308.0042000003</v>
      </c>
      <c r="AV71" s="247">
        <f>-(($B$25+$B$26)*$B$28+($B$25+$B$26)*$B$28+SUM($B$73:AV73))/2*$B35</f>
        <v>-4113138.7677600002</v>
      </c>
      <c r="AW71" s="247">
        <f>-(($B$25+$B$26)*$B$28+($B$25+$B$26)*$B$28+SUM($B$73:AW73))/2*$B35</f>
        <v>-4036969.5313199996</v>
      </c>
      <c r="AX71" s="247">
        <f>-(($B$25+$B$26)*$B$28+($B$25+$B$26)*$B$28+SUM($B$73:AX73))/2*$B35</f>
        <v>-3960800.2948799995</v>
      </c>
      <c r="AY71" s="247">
        <f>-(($B$25+$B$26)*$B$28+($B$25+$B$26)*$B$28+SUM($B$73:AY73))/2*$B35</f>
        <v>-3884631.0584399994</v>
      </c>
      <c r="AZ71" s="247">
        <f>-(($B$25+$B$26)*$B$28+($B$25+$B$26)*$B$28+SUM($B$73:AZ73))/2*$B35</f>
        <v>-3808461.8219999992</v>
      </c>
    </row>
    <row r="72" spans="1:52" s="188" customFormat="1" ht="13.8" x14ac:dyDescent="0.3">
      <c r="A72" s="250" t="s">
        <v>646</v>
      </c>
      <c r="B72" s="245">
        <f t="shared" ref="B72:AZ72" si="10">B64+B65</f>
        <v>0</v>
      </c>
      <c r="C72" s="245">
        <f t="shared" si="10"/>
        <v>112521014.58856972</v>
      </c>
      <c r="D72" s="245">
        <f t="shared" si="10"/>
        <v>115618094.97852415</v>
      </c>
      <c r="E72" s="245">
        <f t="shared" si="10"/>
        <v>118805802.70308399</v>
      </c>
      <c r="F72" s="245">
        <f t="shared" si="10"/>
        <v>122086856.58228743</v>
      </c>
      <c r="G72" s="245">
        <f t="shared" si="10"/>
        <v>125464057.00077376</v>
      </c>
      <c r="H72" s="245">
        <f t="shared" si="10"/>
        <v>128940288.35472147</v>
      </c>
      <c r="I72" s="245">
        <f t="shared" si="10"/>
        <v>134558841.23951709</v>
      </c>
      <c r="J72" s="245">
        <f t="shared" si="10"/>
        <v>138242136.37642103</v>
      </c>
      <c r="K72" s="245">
        <f t="shared" si="10"/>
        <v>142033645.29033893</v>
      </c>
      <c r="L72" s="245">
        <f t="shared" si="10"/>
        <v>145936614.39458117</v>
      </c>
      <c r="M72" s="246">
        <f t="shared" si="10"/>
        <v>149954387.49485743</v>
      </c>
      <c r="N72" s="245">
        <f t="shared" si="10"/>
        <v>173038900.72641507</v>
      </c>
      <c r="O72" s="245">
        <f t="shared" si="10"/>
        <v>183370374.10544792</v>
      </c>
      <c r="P72" s="245">
        <f t="shared" si="10"/>
        <v>188339148.71048096</v>
      </c>
      <c r="Q72" s="245">
        <f t="shared" si="10"/>
        <v>193454701.4765718</v>
      </c>
      <c r="R72" s="245">
        <f t="shared" si="10"/>
        <v>198721435.74855217</v>
      </c>
      <c r="S72" s="245">
        <f t="shared" si="10"/>
        <v>204143886.97159874</v>
      </c>
      <c r="T72" s="245">
        <f t="shared" si="10"/>
        <v>209726726.6542435</v>
      </c>
      <c r="U72" s="245">
        <f t="shared" si="10"/>
        <v>217515086.11759704</v>
      </c>
      <c r="V72" s="245">
        <f t="shared" si="10"/>
        <v>223433282.03041565</v>
      </c>
      <c r="W72" s="245">
        <f t="shared" si="10"/>
        <v>229526738.74352568</v>
      </c>
      <c r="X72" s="245">
        <f t="shared" si="10"/>
        <v>256870254.20098773</v>
      </c>
      <c r="Y72" s="245">
        <f t="shared" si="10"/>
        <v>263962249.9250285</v>
      </c>
      <c r="Z72" s="245">
        <f t="shared" si="10"/>
        <v>271264720.44369727</v>
      </c>
      <c r="AA72" s="245">
        <f t="shared" si="10"/>
        <v>278783980.00083292</v>
      </c>
      <c r="AB72" s="245">
        <f t="shared" si="10"/>
        <v>286526532.26758945</v>
      </c>
      <c r="AC72" s="245">
        <f t="shared" si="10"/>
        <v>294499076.02525538</v>
      </c>
      <c r="AD72" s="245">
        <f t="shared" si="10"/>
        <v>302708511.01855826</v>
      </c>
      <c r="AE72" s="245">
        <f t="shared" si="10"/>
        <v>311161943.98456687</v>
      </c>
      <c r="AF72" s="245">
        <f t="shared" si="10"/>
        <v>319866694.86246264</v>
      </c>
      <c r="AG72" s="245">
        <f t="shared" si="10"/>
        <v>328830303.18960202</v>
      </c>
      <c r="AH72" s="245">
        <f t="shared" si="10"/>
        <v>338060534.68946242</v>
      </c>
      <c r="AI72" s="245">
        <f t="shared" si="10"/>
        <v>347565388.05722547</v>
      </c>
      <c r="AJ72" s="245">
        <f t="shared" si="10"/>
        <v>357353101.94892806</v>
      </c>
      <c r="AK72" s="245">
        <f t="shared" si="10"/>
        <v>367432162.18028867</v>
      </c>
      <c r="AL72" s="245">
        <f t="shared" si="10"/>
        <v>377811309.1414969</v>
      </c>
      <c r="AM72" s="245">
        <f t="shared" si="10"/>
        <v>388499545.43444824</v>
      </c>
      <c r="AN72" s="245">
        <f t="shared" si="10"/>
        <v>399506143.73909473</v>
      </c>
      <c r="AO72" s="245">
        <f t="shared" si="10"/>
        <v>410840654.91578746</v>
      </c>
      <c r="AP72" s="245">
        <f t="shared" si="10"/>
        <v>422512916.35068792</v>
      </c>
      <c r="AQ72" s="245">
        <f t="shared" si="10"/>
        <v>434533060.5515421</v>
      </c>
      <c r="AR72" s="245">
        <f t="shared" si="10"/>
        <v>446911524.00132871</v>
      </c>
      <c r="AS72" s="245">
        <f t="shared" si="10"/>
        <v>459659056.27751571</v>
      </c>
      <c r="AT72" s="245">
        <f t="shared" si="10"/>
        <v>472786729.44489509</v>
      </c>
      <c r="AU72" s="245">
        <f t="shared" si="10"/>
        <v>486305947.73020267</v>
      </c>
      <c r="AV72" s="245">
        <f t="shared" si="10"/>
        <v>500228457.48697621</v>
      </c>
      <c r="AW72" s="245">
        <f t="shared" si="10"/>
        <v>514566357.45935994</v>
      </c>
      <c r="AX72" s="245">
        <f t="shared" si="10"/>
        <v>529332109.35382181</v>
      </c>
      <c r="AY72" s="245">
        <f t="shared" si="10"/>
        <v>544538548.72802448</v>
      </c>
      <c r="AZ72" s="245">
        <f t="shared" si="10"/>
        <v>25142109.901282579</v>
      </c>
    </row>
    <row r="73" spans="1:52" x14ac:dyDescent="0.3">
      <c r="A73" s="249" t="s">
        <v>258</v>
      </c>
      <c r="B73" s="247">
        <v>0</v>
      </c>
      <c r="C73" s="247">
        <f>IF($B$25-ABS(SUM($B$73:B73))&gt;0,-$B$25/$B$27,0)</f>
        <v>-6924476.040000001</v>
      </c>
      <c r="D73" s="247">
        <f>IF($B$25-ABS(SUM($B$73:C73))&gt;0,-$B$25/$B$27,0)</f>
        <v>-6924476.040000001</v>
      </c>
      <c r="E73" s="247">
        <f>IF($B$25-ABS(SUM($B$73:D73))&gt;0,-$B$25/$B$27,0)</f>
        <v>-6924476.040000001</v>
      </c>
      <c r="F73" s="247">
        <f>IF($B$25-ABS(SUM($B$73:E73))&gt;0,-$B$25/$B$27,0)</f>
        <v>-6924476.040000001</v>
      </c>
      <c r="G73" s="247">
        <f>IF($B$25-ABS(SUM($B$73:F73))&gt;0,-$B$25/$B$27,0)</f>
        <v>-6924476.040000001</v>
      </c>
      <c r="H73" s="247">
        <f>IF($B$25-ABS(SUM($B$73:G73))&gt;0,-$B$25/$B$27,0)</f>
        <v>-6924476.040000001</v>
      </c>
      <c r="I73" s="247">
        <f>IF($B$25-ABS(SUM($B$73:H73))&gt;0,-$B$25/$B$27,0)</f>
        <v>-6924476.040000001</v>
      </c>
      <c r="J73" s="247">
        <f>IF($B$25-ABS(SUM($B$73:I73))&gt;0,-$B$25/$B$27,0)</f>
        <v>-6924476.040000001</v>
      </c>
      <c r="K73" s="247">
        <f>IF($B$25-ABS(SUM($B$73:J73))&gt;0,-$B$25/$B$27,0)</f>
        <v>-6924476.040000001</v>
      </c>
      <c r="L73" s="247">
        <f>IF($B$25-ABS(SUM($B$73:K73))&gt;0,-$B$25/$B$27,0)</f>
        <v>-6924476.040000001</v>
      </c>
      <c r="M73" s="247">
        <f>IF($B$25-ABS(SUM($B$73:L73))&gt;0,-$B$25/$B$27,0)</f>
        <v>-6924476.040000001</v>
      </c>
      <c r="N73" s="247">
        <f>IF($B$25-ABS(SUM($B$73:M73))&gt;0,-$B$25/$B$27,0)</f>
        <v>-6924476.040000001</v>
      </c>
      <c r="O73" s="247">
        <f>IF($B$25-ABS(SUM($B$73:N73))&gt;0,-$B$25/$B$27,0)</f>
        <v>-6924476.040000001</v>
      </c>
      <c r="P73" s="247">
        <f>IF($B$25-ABS(SUM($B$73:O73))&gt;0,-$B$25/$B$27,0)</f>
        <v>-6924476.040000001</v>
      </c>
      <c r="Q73" s="247">
        <f>IF($B$25-ABS(SUM($B$73:P73))&gt;0,-$B$25/$B$27,0)</f>
        <v>-6924476.040000001</v>
      </c>
      <c r="R73" s="247">
        <f>IF($B$25-ABS(SUM($B$73:Q73))&gt;0,-$B$25/$B$27,0)</f>
        <v>-6924476.040000001</v>
      </c>
      <c r="S73" s="247">
        <f>IF($B$25-ABS(SUM($B$73:R73))&gt;0,-$B$25/$B$27,0)</f>
        <v>-6924476.040000001</v>
      </c>
      <c r="T73" s="247">
        <f>IF($B$25-ABS(SUM($B$73:S73))&gt;0,-$B$25/$B$27,0)</f>
        <v>-6924476.040000001</v>
      </c>
      <c r="U73" s="247">
        <f>IF($B$25-ABS(SUM($B$73:T73))&gt;0,-$B$25/$B$27,0)</f>
        <v>-6924476.040000001</v>
      </c>
      <c r="V73" s="247">
        <f>IF($B$25-ABS(SUM($B$73:U73))&gt;0,-$B$25/$B$27,0)</f>
        <v>-6924476.040000001</v>
      </c>
      <c r="W73" s="247">
        <f>IF($B$25-ABS(SUM($B$73:V73))&gt;0,-$B$25/$B$27,0)</f>
        <v>-6924476.040000001</v>
      </c>
      <c r="X73" s="247">
        <f>IF($B$25-ABS(SUM($B$73:W73))&gt;0,-$B$25/$B$27,0)</f>
        <v>-6924476.040000001</v>
      </c>
      <c r="Y73" s="247">
        <f>IF($B$25-ABS(SUM($B$73:X73))&gt;0,-$B$25/$B$27,0)</f>
        <v>-6924476.040000001</v>
      </c>
      <c r="Z73" s="247">
        <f>IF($B$25-ABS(SUM($B$73:Y73))&gt;0,-$B$25/$B$27,0)</f>
        <v>-6924476.040000001</v>
      </c>
      <c r="AA73" s="247">
        <f>IF($B$25-ABS(SUM($B$73:Z73))&gt;0,-$B$25/$B$27,0)</f>
        <v>-6924476.040000001</v>
      </c>
      <c r="AB73" s="247">
        <f>IF($B$25-ABS(SUM($B$73:AA73))&gt;0,-$B$25/$B$27,0)</f>
        <v>-6924476.040000001</v>
      </c>
      <c r="AC73" s="247">
        <f>IF($B$25-ABS(SUM($B$73:AB73))&gt;0,-$B$25/$B$27,0)</f>
        <v>-6924476.040000001</v>
      </c>
      <c r="AD73" s="247">
        <f>IF($B$25-ABS(SUM($B$73:AC73))&gt;0,-$B$25/$B$27,0)</f>
        <v>-6924476.040000001</v>
      </c>
      <c r="AE73" s="247">
        <f>IF($B$25-ABS(SUM($B$73:AD73))&gt;0,-$B$25/$B$27,0)</f>
        <v>-6924476.040000001</v>
      </c>
      <c r="AF73" s="247">
        <f>IF($B$25-ABS(SUM($B$73:AE73))&gt;0,-$B$25/$B$27,0)</f>
        <v>-6924476.040000001</v>
      </c>
      <c r="AG73" s="247">
        <f>IF($B$25-ABS(SUM($B$73:AF73))&gt;0,-$B$25/$B$27,0)</f>
        <v>-6924476.040000001</v>
      </c>
      <c r="AH73" s="247">
        <f>IF($B$25-ABS(SUM($B$73:AG73))&gt;0,-$B$25/$B$27,0)</f>
        <v>-6924476.040000001</v>
      </c>
      <c r="AI73" s="247">
        <f>IF($B$25-ABS(SUM($B$73:AH73))&gt;0,-$B$25/$B$27,0)</f>
        <v>-6924476.040000001</v>
      </c>
      <c r="AJ73" s="247">
        <f>IF($B$25-ABS(SUM($B$73:AI73))&gt;0,-$B$25/$B$27,0)</f>
        <v>-6924476.040000001</v>
      </c>
      <c r="AK73" s="247">
        <f>IF($B$25-ABS(SUM($B$73:AJ73))&gt;0,-$B$25/$B$27,0)</f>
        <v>-6924476.040000001</v>
      </c>
      <c r="AL73" s="247">
        <f>IF($B$25-ABS(SUM($B$73:AK73))&gt;0,-$B$25/$B$27,0)</f>
        <v>-6924476.040000001</v>
      </c>
      <c r="AM73" s="247">
        <f>IF($B$25-ABS(SUM($B$73:AL73))&gt;0,-$B$25/$B$27,0)</f>
        <v>-6924476.040000001</v>
      </c>
      <c r="AN73" s="247">
        <f>IF($B$25-ABS(SUM($B$73:AM73))&gt;0,-$B$25/$B$27,0)</f>
        <v>-6924476.040000001</v>
      </c>
      <c r="AO73" s="247">
        <f>IF($B$25-ABS(SUM($B$73:AN73))&gt;0,-$B$25/$B$27,0)</f>
        <v>-6924476.040000001</v>
      </c>
      <c r="AP73" s="247">
        <f>IF($B$25-ABS(SUM($B$73:AO73))&gt;0,-$B$25/$B$27,0)</f>
        <v>-6924476.040000001</v>
      </c>
      <c r="AQ73" s="247">
        <f>IF($B$25-ABS(SUM($B$73:AP73))&gt;0,-$B$25/$B$27,0)</f>
        <v>-6924476.040000001</v>
      </c>
      <c r="AR73" s="247">
        <f>IF($B$25-ABS(SUM($B$73:AQ73))&gt;0,-$B$25/$B$27,0)</f>
        <v>-6924476.040000001</v>
      </c>
      <c r="AS73" s="247">
        <f>IF($B$25-ABS(SUM($B$73:AR73))&gt;0,-$B$25/$B$27,0)</f>
        <v>-6924476.040000001</v>
      </c>
      <c r="AT73" s="247">
        <f>IF($B$25-ABS(SUM($B$73:AS73))&gt;0,-$B$25/$B$27,0)</f>
        <v>-6924476.040000001</v>
      </c>
      <c r="AU73" s="247">
        <f>IF($B$25-ABS(SUM($B$73:AT73))&gt;0,-$B$25/$B$27,0)</f>
        <v>-6924476.040000001</v>
      </c>
      <c r="AV73" s="247">
        <f>IF($B$25-ABS(SUM($B$73:AU73))&gt;0,-$B$25/$B$27,0)</f>
        <v>-6924476.040000001</v>
      </c>
      <c r="AW73" s="247">
        <f>IF($B$25-ABS(SUM($B$73:AV73))&gt;0,-$B$25/$B$27,0)</f>
        <v>-6924476.040000001</v>
      </c>
      <c r="AX73" s="247">
        <f>IF($B$25-ABS(SUM($B$73:AW73))&gt;0,-$B$25/$B$27,0)</f>
        <v>-6924476.040000001</v>
      </c>
      <c r="AY73" s="247">
        <f>IF($B$25-ABS(SUM($B$73:AX73))&gt;0,-$B$25/$B$27,0)</f>
        <v>-6924476.040000001</v>
      </c>
      <c r="AZ73" s="247">
        <f>IF($B$25-ABS(SUM($B$73:AY73))&gt;0,-$B$25/$B$27,0)</f>
        <v>-6924476.040000001</v>
      </c>
    </row>
    <row r="74" spans="1:52" s="188" customFormat="1" ht="13.8" x14ac:dyDescent="0.3">
      <c r="A74" s="250" t="s">
        <v>647</v>
      </c>
      <c r="B74" s="245">
        <f t="shared" ref="B74:AZ74" si="11">B72+B73</f>
        <v>0</v>
      </c>
      <c r="C74" s="245">
        <f t="shared" si="11"/>
        <v>105596538.54856971</v>
      </c>
      <c r="D74" s="245">
        <f t="shared" si="11"/>
        <v>108693618.93852414</v>
      </c>
      <c r="E74" s="245">
        <f t="shared" si="11"/>
        <v>111881326.66308399</v>
      </c>
      <c r="F74" s="245">
        <f t="shared" si="11"/>
        <v>115162380.54228742</v>
      </c>
      <c r="G74" s="245">
        <f t="shared" si="11"/>
        <v>118539580.96077375</v>
      </c>
      <c r="H74" s="245">
        <f t="shared" si="11"/>
        <v>122015812.31472147</v>
      </c>
      <c r="I74" s="245">
        <f t="shared" si="11"/>
        <v>127634365.19951709</v>
      </c>
      <c r="J74" s="245">
        <f t="shared" si="11"/>
        <v>131317660.33642103</v>
      </c>
      <c r="K74" s="245">
        <f t="shared" si="11"/>
        <v>135109169.25033894</v>
      </c>
      <c r="L74" s="245">
        <f t="shared" si="11"/>
        <v>139012138.35458118</v>
      </c>
      <c r="M74" s="246">
        <f t="shared" si="11"/>
        <v>143029911.45485744</v>
      </c>
      <c r="N74" s="245">
        <f t="shared" si="11"/>
        <v>166114424.68641508</v>
      </c>
      <c r="O74" s="245">
        <f t="shared" si="11"/>
        <v>176445898.06544793</v>
      </c>
      <c r="P74" s="245">
        <f t="shared" si="11"/>
        <v>181414672.67048097</v>
      </c>
      <c r="Q74" s="245">
        <f t="shared" si="11"/>
        <v>186530225.43657181</v>
      </c>
      <c r="R74" s="245">
        <f t="shared" si="11"/>
        <v>191796959.70855218</v>
      </c>
      <c r="S74" s="245">
        <f t="shared" si="11"/>
        <v>197219410.93159875</v>
      </c>
      <c r="T74" s="245">
        <f t="shared" si="11"/>
        <v>202802250.61424351</v>
      </c>
      <c r="U74" s="245">
        <f t="shared" si="11"/>
        <v>210590610.07759705</v>
      </c>
      <c r="V74" s="245">
        <f t="shared" si="11"/>
        <v>216508805.99041566</v>
      </c>
      <c r="W74" s="245">
        <f t="shared" si="11"/>
        <v>222602262.70352569</v>
      </c>
      <c r="X74" s="245">
        <f t="shared" si="11"/>
        <v>249945778.16098773</v>
      </c>
      <c r="Y74" s="245">
        <f t="shared" si="11"/>
        <v>257037773.88502851</v>
      </c>
      <c r="Z74" s="245">
        <f t="shared" si="11"/>
        <v>264340244.40369728</v>
      </c>
      <c r="AA74" s="245">
        <f t="shared" si="11"/>
        <v>271859503.96083289</v>
      </c>
      <c r="AB74" s="245">
        <f t="shared" si="11"/>
        <v>279602056.22758943</v>
      </c>
      <c r="AC74" s="245">
        <f t="shared" si="11"/>
        <v>287574599.98525536</v>
      </c>
      <c r="AD74" s="245">
        <f t="shared" si="11"/>
        <v>295784034.97855824</v>
      </c>
      <c r="AE74" s="245">
        <f t="shared" si="11"/>
        <v>304237467.94456685</v>
      </c>
      <c r="AF74" s="245">
        <f t="shared" si="11"/>
        <v>312942218.82246262</v>
      </c>
      <c r="AG74" s="245">
        <f t="shared" si="11"/>
        <v>321905827.149602</v>
      </c>
      <c r="AH74" s="245">
        <f t="shared" si="11"/>
        <v>331136058.6494624</v>
      </c>
      <c r="AI74" s="245">
        <f t="shared" si="11"/>
        <v>340640912.01722544</v>
      </c>
      <c r="AJ74" s="245">
        <f t="shared" si="11"/>
        <v>350428625.90892804</v>
      </c>
      <c r="AK74" s="245">
        <f t="shared" si="11"/>
        <v>360507686.14028865</v>
      </c>
      <c r="AL74" s="245">
        <f t="shared" si="11"/>
        <v>370886833.10149688</v>
      </c>
      <c r="AM74" s="245">
        <f t="shared" si="11"/>
        <v>381575069.39444822</v>
      </c>
      <c r="AN74" s="245">
        <f t="shared" si="11"/>
        <v>392581667.69909471</v>
      </c>
      <c r="AO74" s="245">
        <f t="shared" si="11"/>
        <v>403916178.87578744</v>
      </c>
      <c r="AP74" s="245">
        <f t="shared" si="11"/>
        <v>415588440.3106879</v>
      </c>
      <c r="AQ74" s="245">
        <f t="shared" si="11"/>
        <v>427608584.51154208</v>
      </c>
      <c r="AR74" s="245">
        <f t="shared" si="11"/>
        <v>439987047.96132869</v>
      </c>
      <c r="AS74" s="245">
        <f t="shared" si="11"/>
        <v>452734580.23751569</v>
      </c>
      <c r="AT74" s="245">
        <f t="shared" si="11"/>
        <v>465862253.40489507</v>
      </c>
      <c r="AU74" s="245">
        <f t="shared" si="11"/>
        <v>479381471.69020265</v>
      </c>
      <c r="AV74" s="245">
        <f t="shared" si="11"/>
        <v>493303981.44697618</v>
      </c>
      <c r="AW74" s="245">
        <f t="shared" si="11"/>
        <v>507641881.41935992</v>
      </c>
      <c r="AX74" s="245">
        <f t="shared" si="11"/>
        <v>522407633.31382179</v>
      </c>
      <c r="AY74" s="245">
        <f t="shared" si="11"/>
        <v>537614072.68802452</v>
      </c>
      <c r="AZ74" s="245">
        <f t="shared" si="11"/>
        <v>18217633.86128258</v>
      </c>
    </row>
    <row r="75" spans="1:52" x14ac:dyDescent="0.3">
      <c r="A75" s="249" t="s">
        <v>257</v>
      </c>
      <c r="B75" s="247">
        <f t="shared" ref="B75:AZ75" si="12">-B61</f>
        <v>0</v>
      </c>
      <c r="C75" s="247">
        <f t="shared" si="12"/>
        <v>0</v>
      </c>
      <c r="D75" s="247">
        <f t="shared" si="12"/>
        <v>0</v>
      </c>
      <c r="E75" s="247">
        <f t="shared" si="12"/>
        <v>0</v>
      </c>
      <c r="F75" s="247">
        <f t="shared" si="12"/>
        <v>0</v>
      </c>
      <c r="G75" s="247">
        <f t="shared" si="12"/>
        <v>0</v>
      </c>
      <c r="H75" s="247">
        <f t="shared" si="12"/>
        <v>0</v>
      </c>
      <c r="I75" s="247">
        <f t="shared" si="12"/>
        <v>0</v>
      </c>
      <c r="J75" s="247">
        <f t="shared" si="12"/>
        <v>0</v>
      </c>
      <c r="K75" s="247">
        <f t="shared" si="12"/>
        <v>0</v>
      </c>
      <c r="L75" s="247">
        <f t="shared" si="12"/>
        <v>0</v>
      </c>
      <c r="M75" s="248">
        <f t="shared" si="12"/>
        <v>0</v>
      </c>
      <c r="N75" s="247">
        <f t="shared" si="12"/>
        <v>0</v>
      </c>
      <c r="O75" s="247">
        <f t="shared" si="12"/>
        <v>0</v>
      </c>
      <c r="P75" s="247">
        <f t="shared" si="12"/>
        <v>0</v>
      </c>
      <c r="Q75" s="247">
        <f t="shared" si="12"/>
        <v>0</v>
      </c>
      <c r="R75" s="247">
        <f t="shared" si="12"/>
        <v>0</v>
      </c>
      <c r="S75" s="247">
        <f t="shared" si="12"/>
        <v>0</v>
      </c>
      <c r="T75" s="247">
        <f t="shared" si="12"/>
        <v>0</v>
      </c>
      <c r="U75" s="247">
        <f t="shared" si="12"/>
        <v>0</v>
      </c>
      <c r="V75" s="247">
        <f t="shared" si="12"/>
        <v>0</v>
      </c>
      <c r="W75" s="247">
        <f t="shared" si="12"/>
        <v>0</v>
      </c>
      <c r="X75" s="247">
        <f t="shared" si="12"/>
        <v>0</v>
      </c>
      <c r="Y75" s="247">
        <f t="shared" si="12"/>
        <v>0</v>
      </c>
      <c r="Z75" s="247">
        <f t="shared" si="12"/>
        <v>0</v>
      </c>
      <c r="AA75" s="247">
        <f t="shared" si="12"/>
        <v>0</v>
      </c>
      <c r="AB75" s="247">
        <f t="shared" si="12"/>
        <v>0</v>
      </c>
      <c r="AC75" s="247">
        <f t="shared" si="12"/>
        <v>0</v>
      </c>
      <c r="AD75" s="247">
        <f t="shared" si="12"/>
        <v>0</v>
      </c>
      <c r="AE75" s="247">
        <f t="shared" si="12"/>
        <v>0</v>
      </c>
      <c r="AF75" s="247">
        <f t="shared" si="12"/>
        <v>0</v>
      </c>
      <c r="AG75" s="247">
        <f t="shared" si="12"/>
        <v>0</v>
      </c>
      <c r="AH75" s="247">
        <f t="shared" si="12"/>
        <v>0</v>
      </c>
      <c r="AI75" s="247">
        <f t="shared" si="12"/>
        <v>0</v>
      </c>
      <c r="AJ75" s="247">
        <f t="shared" si="12"/>
        <v>0</v>
      </c>
      <c r="AK75" s="247">
        <f t="shared" si="12"/>
        <v>0</v>
      </c>
      <c r="AL75" s="247">
        <f t="shared" si="12"/>
        <v>0</v>
      </c>
      <c r="AM75" s="247">
        <f t="shared" si="12"/>
        <v>0</v>
      </c>
      <c r="AN75" s="247">
        <f t="shared" si="12"/>
        <v>0</v>
      </c>
      <c r="AO75" s="247">
        <f t="shared" si="12"/>
        <v>0</v>
      </c>
      <c r="AP75" s="247">
        <f t="shared" si="12"/>
        <v>0</v>
      </c>
      <c r="AQ75" s="247">
        <f t="shared" si="12"/>
        <v>0</v>
      </c>
      <c r="AR75" s="247">
        <f t="shared" si="12"/>
        <v>0</v>
      </c>
      <c r="AS75" s="247">
        <f t="shared" si="12"/>
        <v>0</v>
      </c>
      <c r="AT75" s="247">
        <f t="shared" si="12"/>
        <v>0</v>
      </c>
      <c r="AU75" s="247">
        <f t="shared" si="12"/>
        <v>0</v>
      </c>
      <c r="AV75" s="247">
        <f t="shared" si="12"/>
        <v>0</v>
      </c>
      <c r="AW75" s="247">
        <f t="shared" si="12"/>
        <v>0</v>
      </c>
      <c r="AX75" s="247">
        <f t="shared" si="12"/>
        <v>0</v>
      </c>
      <c r="AY75" s="247">
        <f t="shared" si="12"/>
        <v>0</v>
      </c>
      <c r="AZ75" s="247">
        <f t="shared" si="12"/>
        <v>0</v>
      </c>
    </row>
    <row r="76" spans="1:52" s="188" customFormat="1" ht="13.8" x14ac:dyDescent="0.3">
      <c r="A76" s="250" t="s">
        <v>261</v>
      </c>
      <c r="B76" s="245">
        <f t="shared" ref="B76:AZ76" si="13">B74+B75</f>
        <v>0</v>
      </c>
      <c r="C76" s="245">
        <f t="shared" si="13"/>
        <v>105596538.54856971</v>
      </c>
      <c r="D76" s="245">
        <f t="shared" si="13"/>
        <v>108693618.93852414</v>
      </c>
      <c r="E76" s="245">
        <f t="shared" si="13"/>
        <v>111881326.66308399</v>
      </c>
      <c r="F76" s="245">
        <f t="shared" si="13"/>
        <v>115162380.54228742</v>
      </c>
      <c r="G76" s="245">
        <f t="shared" si="13"/>
        <v>118539580.96077375</v>
      </c>
      <c r="H76" s="245">
        <f t="shared" si="13"/>
        <v>122015812.31472147</v>
      </c>
      <c r="I76" s="245">
        <f t="shared" si="13"/>
        <v>127634365.19951709</v>
      </c>
      <c r="J76" s="245">
        <f t="shared" si="13"/>
        <v>131317660.33642103</v>
      </c>
      <c r="K76" s="245">
        <f t="shared" si="13"/>
        <v>135109169.25033894</v>
      </c>
      <c r="L76" s="245">
        <f t="shared" si="13"/>
        <v>139012138.35458118</v>
      </c>
      <c r="M76" s="246">
        <f t="shared" si="13"/>
        <v>143029911.45485744</v>
      </c>
      <c r="N76" s="245">
        <f t="shared" si="13"/>
        <v>166114424.68641508</v>
      </c>
      <c r="O76" s="245">
        <f t="shared" si="13"/>
        <v>176445898.06544793</v>
      </c>
      <c r="P76" s="245">
        <f t="shared" si="13"/>
        <v>181414672.67048097</v>
      </c>
      <c r="Q76" s="245">
        <f t="shared" si="13"/>
        <v>186530225.43657181</v>
      </c>
      <c r="R76" s="245">
        <f t="shared" si="13"/>
        <v>191796959.70855218</v>
      </c>
      <c r="S76" s="245">
        <f t="shared" si="13"/>
        <v>197219410.93159875</v>
      </c>
      <c r="T76" s="245">
        <f t="shared" si="13"/>
        <v>202802250.61424351</v>
      </c>
      <c r="U76" s="245">
        <f t="shared" si="13"/>
        <v>210590610.07759705</v>
      </c>
      <c r="V76" s="245">
        <f t="shared" si="13"/>
        <v>216508805.99041566</v>
      </c>
      <c r="W76" s="245">
        <f t="shared" si="13"/>
        <v>222602262.70352569</v>
      </c>
      <c r="X76" s="245">
        <f t="shared" si="13"/>
        <v>249945778.16098773</v>
      </c>
      <c r="Y76" s="245">
        <f t="shared" si="13"/>
        <v>257037773.88502851</v>
      </c>
      <c r="Z76" s="245">
        <f t="shared" si="13"/>
        <v>264340244.40369728</v>
      </c>
      <c r="AA76" s="245">
        <f t="shared" si="13"/>
        <v>271859503.96083289</v>
      </c>
      <c r="AB76" s="245">
        <f t="shared" si="13"/>
        <v>279602056.22758943</v>
      </c>
      <c r="AC76" s="245">
        <f t="shared" si="13"/>
        <v>287574599.98525536</v>
      </c>
      <c r="AD76" s="245">
        <f t="shared" si="13"/>
        <v>295784034.97855824</v>
      </c>
      <c r="AE76" s="245">
        <f t="shared" si="13"/>
        <v>304237467.94456685</v>
      </c>
      <c r="AF76" s="245">
        <f t="shared" si="13"/>
        <v>312942218.82246262</v>
      </c>
      <c r="AG76" s="245">
        <f t="shared" si="13"/>
        <v>321905827.149602</v>
      </c>
      <c r="AH76" s="245">
        <f t="shared" si="13"/>
        <v>331136058.6494624</v>
      </c>
      <c r="AI76" s="245">
        <f t="shared" si="13"/>
        <v>340640912.01722544</v>
      </c>
      <c r="AJ76" s="245">
        <f t="shared" si="13"/>
        <v>350428625.90892804</v>
      </c>
      <c r="AK76" s="245">
        <f t="shared" si="13"/>
        <v>360507686.14028865</v>
      </c>
      <c r="AL76" s="245">
        <f t="shared" si="13"/>
        <v>370886833.10149688</v>
      </c>
      <c r="AM76" s="245">
        <f t="shared" si="13"/>
        <v>381575069.39444822</v>
      </c>
      <c r="AN76" s="245">
        <f t="shared" si="13"/>
        <v>392581667.69909471</v>
      </c>
      <c r="AO76" s="245">
        <f t="shared" si="13"/>
        <v>403916178.87578744</v>
      </c>
      <c r="AP76" s="245">
        <f t="shared" si="13"/>
        <v>415588440.3106879</v>
      </c>
      <c r="AQ76" s="245">
        <f t="shared" si="13"/>
        <v>427608584.51154208</v>
      </c>
      <c r="AR76" s="245">
        <f t="shared" si="13"/>
        <v>439987047.96132869</v>
      </c>
      <c r="AS76" s="245">
        <f t="shared" si="13"/>
        <v>452734580.23751569</v>
      </c>
      <c r="AT76" s="245">
        <f t="shared" si="13"/>
        <v>465862253.40489507</v>
      </c>
      <c r="AU76" s="245">
        <f t="shared" si="13"/>
        <v>479381471.69020265</v>
      </c>
      <c r="AV76" s="245">
        <f t="shared" si="13"/>
        <v>493303981.44697618</v>
      </c>
      <c r="AW76" s="245">
        <f t="shared" si="13"/>
        <v>507641881.41935992</v>
      </c>
      <c r="AX76" s="245">
        <f t="shared" si="13"/>
        <v>522407633.31382179</v>
      </c>
      <c r="AY76" s="245">
        <f t="shared" si="13"/>
        <v>537614072.68802452</v>
      </c>
      <c r="AZ76" s="245">
        <f t="shared" si="13"/>
        <v>18217633.86128258</v>
      </c>
    </row>
    <row r="77" spans="1:52" x14ac:dyDescent="0.3">
      <c r="A77" s="249" t="s">
        <v>256</v>
      </c>
      <c r="B77" s="247">
        <f t="shared" ref="B77:AZ77" si="14">-B76*$B$36</f>
        <v>0</v>
      </c>
      <c r="C77" s="247">
        <f t="shared" si="14"/>
        <v>-21119307.709713943</v>
      </c>
      <c r="D77" s="247">
        <f t="shared" si="14"/>
        <v>-21738723.787704829</v>
      </c>
      <c r="E77" s="247">
        <f t="shared" si="14"/>
        <v>-22376265.332616799</v>
      </c>
      <c r="F77" s="247">
        <f t="shared" si="14"/>
        <v>-23032476.108457487</v>
      </c>
      <c r="G77" s="247">
        <f t="shared" si="14"/>
        <v>-23707916.19215475</v>
      </c>
      <c r="H77" s="247">
        <f t="shared" si="14"/>
        <v>-24403162.462944295</v>
      </c>
      <c r="I77" s="247">
        <f t="shared" si="14"/>
        <v>-25526873.039903417</v>
      </c>
      <c r="J77" s="247">
        <f t="shared" si="14"/>
        <v>-26263532.067284208</v>
      </c>
      <c r="K77" s="247">
        <f t="shared" si="14"/>
        <v>-27021833.850067791</v>
      </c>
      <c r="L77" s="247">
        <f t="shared" si="14"/>
        <v>-27802427.670916237</v>
      </c>
      <c r="M77" s="248">
        <f t="shared" si="14"/>
        <v>-28605982.290971488</v>
      </c>
      <c r="N77" s="247">
        <f t="shared" si="14"/>
        <v>-33222884.937283017</v>
      </c>
      <c r="O77" s="247">
        <f t="shared" si="14"/>
        <v>-35289179.613089584</v>
      </c>
      <c r="P77" s="247">
        <f t="shared" si="14"/>
        <v>-36282934.534096196</v>
      </c>
      <c r="Q77" s="247">
        <f t="shared" si="14"/>
        <v>-37306045.08731436</v>
      </c>
      <c r="R77" s="247">
        <f t="shared" si="14"/>
        <v>-38359391.941710435</v>
      </c>
      <c r="S77" s="247">
        <f t="shared" si="14"/>
        <v>-39443882.186319754</v>
      </c>
      <c r="T77" s="247">
        <f t="shared" si="14"/>
        <v>-40560450.122848704</v>
      </c>
      <c r="U77" s="247">
        <f t="shared" si="14"/>
        <v>-42118122.01551941</v>
      </c>
      <c r="V77" s="247">
        <f t="shared" si="14"/>
        <v>-43301761.198083133</v>
      </c>
      <c r="W77" s="247">
        <f t="shared" si="14"/>
        <v>-44520452.540705144</v>
      </c>
      <c r="X77" s="247">
        <f t="shared" si="14"/>
        <v>-49989155.632197551</v>
      </c>
      <c r="Y77" s="247">
        <f t="shared" si="14"/>
        <v>-51407554.777005702</v>
      </c>
      <c r="Z77" s="247">
        <f t="shared" si="14"/>
        <v>-52868048.880739458</v>
      </c>
      <c r="AA77" s="247">
        <f t="shared" si="14"/>
        <v>-54371900.792166583</v>
      </c>
      <c r="AB77" s="247">
        <f t="shared" si="14"/>
        <v>-55920411.245517887</v>
      </c>
      <c r="AC77" s="247">
        <f t="shared" si="14"/>
        <v>-57514919.997051075</v>
      </c>
      <c r="AD77" s="247">
        <f t="shared" si="14"/>
        <v>-59156806.995711654</v>
      </c>
      <c r="AE77" s="247">
        <f t="shared" si="14"/>
        <v>-60847493.588913374</v>
      </c>
      <c r="AF77" s="247">
        <f t="shared" si="14"/>
        <v>-62588443.764492527</v>
      </c>
      <c r="AG77" s="247">
        <f t="shared" si="14"/>
        <v>-64381165.429920405</v>
      </c>
      <c r="AH77" s="247">
        <f t="shared" si="14"/>
        <v>-66227211.729892485</v>
      </c>
      <c r="AI77" s="247">
        <f t="shared" si="14"/>
        <v>-68128182.403445095</v>
      </c>
      <c r="AJ77" s="247">
        <f t="shared" si="14"/>
        <v>-70085725.181785613</v>
      </c>
      <c r="AK77" s="247">
        <f t="shared" si="14"/>
        <v>-72101537.228057727</v>
      </c>
      <c r="AL77" s="247">
        <f t="shared" si="14"/>
        <v>-74177366.620299384</v>
      </c>
      <c r="AM77" s="247">
        <f t="shared" si="14"/>
        <v>-76315013.87888965</v>
      </c>
      <c r="AN77" s="247">
        <f t="shared" si="14"/>
        <v>-78516333.539818943</v>
      </c>
      <c r="AO77" s="247">
        <f t="shared" si="14"/>
        <v>-80783235.775157496</v>
      </c>
      <c r="AP77" s="247">
        <f t="shared" si="14"/>
        <v>-83117688.062137589</v>
      </c>
      <c r="AQ77" s="247">
        <f t="shared" si="14"/>
        <v>-85521716.902308419</v>
      </c>
      <c r="AR77" s="247">
        <f t="shared" si="14"/>
        <v>-87997409.59226574</v>
      </c>
      <c r="AS77" s="247">
        <f t="shared" si="14"/>
        <v>-90546916.047503144</v>
      </c>
      <c r="AT77" s="247">
        <f t="shared" si="14"/>
        <v>-93172450.680979013</v>
      </c>
      <c r="AU77" s="247">
        <f t="shared" si="14"/>
        <v>-95876294.338040531</v>
      </c>
      <c r="AV77" s="247">
        <f t="shared" si="14"/>
        <v>-98660796.289395243</v>
      </c>
      <c r="AW77" s="247">
        <f t="shared" si="14"/>
        <v>-101528376.28387199</v>
      </c>
      <c r="AX77" s="247">
        <f t="shared" si="14"/>
        <v>-104481526.66276437</v>
      </c>
      <c r="AY77" s="247">
        <f t="shared" si="14"/>
        <v>-107522814.53760491</v>
      </c>
      <c r="AZ77" s="247">
        <f t="shared" si="14"/>
        <v>-3643526.7722565159</v>
      </c>
    </row>
    <row r="78" spans="1:52" ht="16.2" thickBot="1" x14ac:dyDescent="0.35">
      <c r="A78" s="251" t="s">
        <v>260</v>
      </c>
      <c r="B78" s="252">
        <f t="shared" ref="B78:AZ78" si="15">B76+B77</f>
        <v>0</v>
      </c>
      <c r="C78" s="252">
        <f t="shared" si="15"/>
        <v>84477230.838855773</v>
      </c>
      <c r="D78" s="252">
        <f t="shared" si="15"/>
        <v>86954895.150819317</v>
      </c>
      <c r="E78" s="252">
        <f t="shared" si="15"/>
        <v>89505061.330467194</v>
      </c>
      <c r="F78" s="252">
        <f t="shared" si="15"/>
        <v>92129904.433829933</v>
      </c>
      <c r="G78" s="252">
        <f t="shared" si="15"/>
        <v>94831664.768619001</v>
      </c>
      <c r="H78" s="252">
        <f t="shared" si="15"/>
        <v>97612649.851777166</v>
      </c>
      <c r="I78" s="252">
        <f t="shared" si="15"/>
        <v>102107492.15961367</v>
      </c>
      <c r="J78" s="252">
        <f t="shared" si="15"/>
        <v>105054128.26913682</v>
      </c>
      <c r="K78" s="252">
        <f t="shared" si="15"/>
        <v>108087335.40027115</v>
      </c>
      <c r="L78" s="252">
        <f t="shared" si="15"/>
        <v>111209710.68366495</v>
      </c>
      <c r="M78" s="253">
        <f t="shared" si="15"/>
        <v>114423929.16388595</v>
      </c>
      <c r="N78" s="252">
        <f t="shared" si="15"/>
        <v>132891539.74913207</v>
      </c>
      <c r="O78" s="252">
        <f t="shared" si="15"/>
        <v>141156718.45235834</v>
      </c>
      <c r="P78" s="252">
        <f t="shared" si="15"/>
        <v>145131738.13638479</v>
      </c>
      <c r="Q78" s="252">
        <f t="shared" si="15"/>
        <v>149224180.34925744</v>
      </c>
      <c r="R78" s="252">
        <f t="shared" si="15"/>
        <v>153437567.76684174</v>
      </c>
      <c r="S78" s="252">
        <f t="shared" si="15"/>
        <v>157775528.74527901</v>
      </c>
      <c r="T78" s="252">
        <f t="shared" si="15"/>
        <v>162241800.49139482</v>
      </c>
      <c r="U78" s="252">
        <f t="shared" si="15"/>
        <v>168472488.06207764</v>
      </c>
      <c r="V78" s="252">
        <f t="shared" si="15"/>
        <v>173207044.79233253</v>
      </c>
      <c r="W78" s="252">
        <f t="shared" si="15"/>
        <v>178081810.16282055</v>
      </c>
      <c r="X78" s="252">
        <f t="shared" si="15"/>
        <v>199956622.52879018</v>
      </c>
      <c r="Y78" s="252">
        <f t="shared" si="15"/>
        <v>205630219.10802281</v>
      </c>
      <c r="Z78" s="252">
        <f t="shared" si="15"/>
        <v>211472195.52295783</v>
      </c>
      <c r="AA78" s="252">
        <f t="shared" si="15"/>
        <v>217487603.1686663</v>
      </c>
      <c r="AB78" s="252">
        <f t="shared" si="15"/>
        <v>223681644.98207155</v>
      </c>
      <c r="AC78" s="252">
        <f t="shared" si="15"/>
        <v>230059679.9882043</v>
      </c>
      <c r="AD78" s="252">
        <f t="shared" si="15"/>
        <v>236627227.98284659</v>
      </c>
      <c r="AE78" s="252">
        <f t="shared" si="15"/>
        <v>243389974.35565346</v>
      </c>
      <c r="AF78" s="252">
        <f t="shared" si="15"/>
        <v>250353775.05797011</v>
      </c>
      <c r="AG78" s="252">
        <f t="shared" si="15"/>
        <v>257524661.71968159</v>
      </c>
      <c r="AH78" s="252">
        <f t="shared" si="15"/>
        <v>264908846.91956991</v>
      </c>
      <c r="AI78" s="252">
        <f t="shared" si="15"/>
        <v>272512729.61378038</v>
      </c>
      <c r="AJ78" s="252">
        <f t="shared" si="15"/>
        <v>280342900.72714245</v>
      </c>
      <c r="AK78" s="252">
        <f t="shared" si="15"/>
        <v>288406148.91223091</v>
      </c>
      <c r="AL78" s="252">
        <f t="shared" si="15"/>
        <v>296709466.48119748</v>
      </c>
      <c r="AM78" s="252">
        <f t="shared" si="15"/>
        <v>305260055.5155586</v>
      </c>
      <c r="AN78" s="252">
        <f t="shared" si="15"/>
        <v>314065334.15927577</v>
      </c>
      <c r="AO78" s="252">
        <f t="shared" si="15"/>
        <v>323132943.10062993</v>
      </c>
      <c r="AP78" s="252">
        <f t="shared" si="15"/>
        <v>332470752.2485503</v>
      </c>
      <c r="AQ78" s="252">
        <f t="shared" si="15"/>
        <v>342086867.60923368</v>
      </c>
      <c r="AR78" s="252">
        <f t="shared" si="15"/>
        <v>351989638.36906296</v>
      </c>
      <c r="AS78" s="252">
        <f t="shared" si="15"/>
        <v>362187664.19001257</v>
      </c>
      <c r="AT78" s="252">
        <f t="shared" si="15"/>
        <v>372689802.72391605</v>
      </c>
      <c r="AU78" s="252">
        <f t="shared" si="15"/>
        <v>383505177.35216212</v>
      </c>
      <c r="AV78" s="252">
        <f t="shared" si="15"/>
        <v>394643185.15758097</v>
      </c>
      <c r="AW78" s="252">
        <f t="shared" si="15"/>
        <v>406113505.13548791</v>
      </c>
      <c r="AX78" s="252">
        <f t="shared" si="15"/>
        <v>417926106.65105742</v>
      </c>
      <c r="AY78" s="252">
        <f t="shared" si="15"/>
        <v>430091258.15041959</v>
      </c>
      <c r="AZ78" s="252">
        <f t="shared" si="15"/>
        <v>14574107.089026064</v>
      </c>
    </row>
    <row r="79" spans="1:52" s="257" customFormat="1" ht="16.2" thickBot="1" x14ac:dyDescent="0.35">
      <c r="A79" s="254"/>
      <c r="B79" s="255">
        <v>0</v>
      </c>
      <c r="C79" s="255">
        <v>1</v>
      </c>
      <c r="D79" s="255">
        <f>C79+1</f>
        <v>2</v>
      </c>
      <c r="E79" s="255">
        <f t="shared" ref="E79:AZ79" si="16">D79+1</f>
        <v>3</v>
      </c>
      <c r="F79" s="255">
        <f t="shared" si="16"/>
        <v>4</v>
      </c>
      <c r="G79" s="255">
        <f t="shared" si="16"/>
        <v>5</v>
      </c>
      <c r="H79" s="255">
        <f t="shared" si="16"/>
        <v>6</v>
      </c>
      <c r="I79" s="255">
        <f t="shared" si="16"/>
        <v>7</v>
      </c>
      <c r="J79" s="255">
        <f t="shared" si="16"/>
        <v>8</v>
      </c>
      <c r="K79" s="255">
        <f t="shared" si="16"/>
        <v>9</v>
      </c>
      <c r="L79" s="255">
        <f t="shared" si="16"/>
        <v>10</v>
      </c>
      <c r="M79" s="256">
        <f t="shared" si="16"/>
        <v>11</v>
      </c>
      <c r="N79" s="255">
        <f t="shared" si="16"/>
        <v>12</v>
      </c>
      <c r="O79" s="255">
        <f t="shared" si="16"/>
        <v>13</v>
      </c>
      <c r="P79" s="255">
        <f t="shared" si="16"/>
        <v>14</v>
      </c>
      <c r="Q79" s="255">
        <f t="shared" si="16"/>
        <v>15</v>
      </c>
      <c r="R79" s="255">
        <f t="shared" si="16"/>
        <v>16</v>
      </c>
      <c r="S79" s="255">
        <f t="shared" si="16"/>
        <v>17</v>
      </c>
      <c r="T79" s="255">
        <f t="shared" si="16"/>
        <v>18</v>
      </c>
      <c r="U79" s="255">
        <f t="shared" si="16"/>
        <v>19</v>
      </c>
      <c r="V79" s="255">
        <f t="shared" si="16"/>
        <v>20</v>
      </c>
      <c r="W79" s="255">
        <f t="shared" si="16"/>
        <v>21</v>
      </c>
      <c r="X79" s="255">
        <f t="shared" si="16"/>
        <v>22</v>
      </c>
      <c r="Y79" s="255">
        <f t="shared" si="16"/>
        <v>23</v>
      </c>
      <c r="Z79" s="255">
        <f t="shared" si="16"/>
        <v>24</v>
      </c>
      <c r="AA79" s="255">
        <f t="shared" si="16"/>
        <v>25</v>
      </c>
      <c r="AB79" s="255">
        <f t="shared" si="16"/>
        <v>26</v>
      </c>
      <c r="AC79" s="255">
        <f t="shared" si="16"/>
        <v>27</v>
      </c>
      <c r="AD79" s="255">
        <f t="shared" si="16"/>
        <v>28</v>
      </c>
      <c r="AE79" s="255">
        <f t="shared" si="16"/>
        <v>29</v>
      </c>
      <c r="AF79" s="255">
        <f t="shared" si="16"/>
        <v>30</v>
      </c>
      <c r="AG79" s="255">
        <f t="shared" si="16"/>
        <v>31</v>
      </c>
      <c r="AH79" s="255">
        <f t="shared" si="16"/>
        <v>32</v>
      </c>
      <c r="AI79" s="255">
        <f t="shared" si="16"/>
        <v>33</v>
      </c>
      <c r="AJ79" s="255">
        <f t="shared" si="16"/>
        <v>34</v>
      </c>
      <c r="AK79" s="255">
        <f t="shared" si="16"/>
        <v>35</v>
      </c>
      <c r="AL79" s="255">
        <f t="shared" si="16"/>
        <v>36</v>
      </c>
      <c r="AM79" s="255">
        <f t="shared" si="16"/>
        <v>37</v>
      </c>
      <c r="AN79" s="255">
        <f t="shared" si="16"/>
        <v>38</v>
      </c>
      <c r="AO79" s="255">
        <f t="shared" si="16"/>
        <v>39</v>
      </c>
      <c r="AP79" s="255">
        <f t="shared" si="16"/>
        <v>40</v>
      </c>
      <c r="AQ79" s="255">
        <f t="shared" si="16"/>
        <v>41</v>
      </c>
      <c r="AR79" s="255">
        <f t="shared" si="16"/>
        <v>42</v>
      </c>
      <c r="AS79" s="255">
        <f t="shared" si="16"/>
        <v>43</v>
      </c>
      <c r="AT79" s="255">
        <f t="shared" si="16"/>
        <v>44</v>
      </c>
      <c r="AU79" s="255">
        <f t="shared" si="16"/>
        <v>45</v>
      </c>
      <c r="AV79" s="255">
        <f t="shared" si="16"/>
        <v>46</v>
      </c>
      <c r="AW79" s="255">
        <f t="shared" si="16"/>
        <v>47</v>
      </c>
      <c r="AX79" s="255">
        <f t="shared" si="16"/>
        <v>48</v>
      </c>
      <c r="AY79" s="255">
        <f t="shared" si="16"/>
        <v>49</v>
      </c>
      <c r="AZ79" s="255">
        <f t="shared" si="16"/>
        <v>50</v>
      </c>
    </row>
    <row r="80" spans="1:52" ht="35.25" customHeight="1" x14ac:dyDescent="0.3">
      <c r="A80" s="233" t="s">
        <v>259</v>
      </c>
      <c r="B80" s="221" t="str">
        <f>B47</f>
        <v>Год окончания строительства 2023</v>
      </c>
      <c r="C80" s="221">
        <f t="shared" ref="C80:AZ80" si="17">C47</f>
        <v>2024</v>
      </c>
      <c r="D80" s="221">
        <f t="shared" si="17"/>
        <v>2025</v>
      </c>
      <c r="E80" s="221">
        <f t="shared" si="17"/>
        <v>2026</v>
      </c>
      <c r="F80" s="221">
        <f t="shared" si="17"/>
        <v>2027</v>
      </c>
      <c r="G80" s="221">
        <f t="shared" si="17"/>
        <v>2028</v>
      </c>
      <c r="H80" s="221">
        <f t="shared" si="17"/>
        <v>2029</v>
      </c>
      <c r="I80" s="221">
        <f t="shared" si="17"/>
        <v>2030</v>
      </c>
      <c r="J80" s="221">
        <f t="shared" si="17"/>
        <v>2031</v>
      </c>
      <c r="K80" s="221">
        <f t="shared" si="17"/>
        <v>2032</v>
      </c>
      <c r="L80" s="221">
        <f t="shared" si="17"/>
        <v>2033</v>
      </c>
      <c r="M80" s="234">
        <f t="shared" si="17"/>
        <v>2034</v>
      </c>
      <c r="N80" s="221">
        <f t="shared" si="17"/>
        <v>2035</v>
      </c>
      <c r="O80" s="221">
        <f t="shared" si="17"/>
        <v>2036</v>
      </c>
      <c r="P80" s="221">
        <f t="shared" si="17"/>
        <v>2037</v>
      </c>
      <c r="Q80" s="221">
        <f t="shared" si="17"/>
        <v>2038</v>
      </c>
      <c r="R80" s="221">
        <f t="shared" si="17"/>
        <v>2039</v>
      </c>
      <c r="S80" s="221">
        <f t="shared" si="17"/>
        <v>2040</v>
      </c>
      <c r="T80" s="221">
        <f t="shared" si="17"/>
        <v>2041</v>
      </c>
      <c r="U80" s="221">
        <f t="shared" si="17"/>
        <v>2042</v>
      </c>
      <c r="V80" s="221">
        <f t="shared" si="17"/>
        <v>2043</v>
      </c>
      <c r="W80" s="221">
        <f t="shared" si="17"/>
        <v>2044</v>
      </c>
      <c r="X80" s="221">
        <f t="shared" si="17"/>
        <v>2045</v>
      </c>
      <c r="Y80" s="221">
        <f t="shared" si="17"/>
        <v>2046</v>
      </c>
      <c r="Z80" s="221">
        <f t="shared" si="17"/>
        <v>2047</v>
      </c>
      <c r="AA80" s="221">
        <f t="shared" si="17"/>
        <v>2048</v>
      </c>
      <c r="AB80" s="221">
        <f t="shared" si="17"/>
        <v>2049</v>
      </c>
      <c r="AC80" s="221">
        <f t="shared" si="17"/>
        <v>2050</v>
      </c>
      <c r="AD80" s="221">
        <f t="shared" si="17"/>
        <v>2051</v>
      </c>
      <c r="AE80" s="221">
        <f t="shared" si="17"/>
        <v>2052</v>
      </c>
      <c r="AF80" s="221">
        <f t="shared" si="17"/>
        <v>2053</v>
      </c>
      <c r="AG80" s="221">
        <f t="shared" si="17"/>
        <v>2054</v>
      </c>
      <c r="AH80" s="221">
        <f t="shared" si="17"/>
        <v>2055</v>
      </c>
      <c r="AI80" s="221">
        <f t="shared" si="17"/>
        <v>2056</v>
      </c>
      <c r="AJ80" s="221">
        <f t="shared" si="17"/>
        <v>2057</v>
      </c>
      <c r="AK80" s="221">
        <f t="shared" si="17"/>
        <v>2058</v>
      </c>
      <c r="AL80" s="221">
        <f t="shared" si="17"/>
        <v>2059</v>
      </c>
      <c r="AM80" s="221">
        <f t="shared" si="17"/>
        <v>2060</v>
      </c>
      <c r="AN80" s="221">
        <f t="shared" si="17"/>
        <v>2061</v>
      </c>
      <c r="AO80" s="221">
        <f t="shared" si="17"/>
        <v>2062</v>
      </c>
      <c r="AP80" s="221">
        <f t="shared" si="17"/>
        <v>2063</v>
      </c>
      <c r="AQ80" s="221">
        <f t="shared" si="17"/>
        <v>2064</v>
      </c>
      <c r="AR80" s="221">
        <f t="shared" si="17"/>
        <v>2065</v>
      </c>
      <c r="AS80" s="221">
        <f t="shared" si="17"/>
        <v>2066</v>
      </c>
      <c r="AT80" s="221">
        <f t="shared" si="17"/>
        <v>2067</v>
      </c>
      <c r="AU80" s="221">
        <f t="shared" si="17"/>
        <v>2068</v>
      </c>
      <c r="AV80" s="221">
        <f t="shared" si="17"/>
        <v>2069</v>
      </c>
      <c r="AW80" s="221">
        <f t="shared" si="17"/>
        <v>2070</v>
      </c>
      <c r="AX80" s="221">
        <f t="shared" si="17"/>
        <v>2071</v>
      </c>
      <c r="AY80" s="221">
        <f t="shared" si="17"/>
        <v>2072</v>
      </c>
      <c r="AZ80" s="221">
        <f t="shared" si="17"/>
        <v>2073</v>
      </c>
    </row>
    <row r="81" spans="1:52" s="188" customFormat="1" ht="13.8" x14ac:dyDescent="0.3">
      <c r="A81" s="244" t="s">
        <v>647</v>
      </c>
      <c r="B81" s="245">
        <f t="shared" ref="B81:AZ81" si="18">B74</f>
        <v>0</v>
      </c>
      <c r="C81" s="245">
        <f t="shared" si="18"/>
        <v>105596538.54856971</v>
      </c>
      <c r="D81" s="245">
        <f t="shared" si="18"/>
        <v>108693618.93852414</v>
      </c>
      <c r="E81" s="245">
        <f t="shared" si="18"/>
        <v>111881326.66308399</v>
      </c>
      <c r="F81" s="245">
        <f t="shared" si="18"/>
        <v>115162380.54228742</v>
      </c>
      <c r="G81" s="245">
        <f t="shared" si="18"/>
        <v>118539580.96077375</v>
      </c>
      <c r="H81" s="245">
        <f t="shared" si="18"/>
        <v>122015812.31472147</v>
      </c>
      <c r="I81" s="245">
        <f t="shared" si="18"/>
        <v>127634365.19951709</v>
      </c>
      <c r="J81" s="245">
        <f t="shared" si="18"/>
        <v>131317660.33642103</v>
      </c>
      <c r="K81" s="245">
        <f t="shared" si="18"/>
        <v>135109169.25033894</v>
      </c>
      <c r="L81" s="245">
        <f t="shared" si="18"/>
        <v>139012138.35458118</v>
      </c>
      <c r="M81" s="246">
        <f t="shared" si="18"/>
        <v>143029911.45485744</v>
      </c>
      <c r="N81" s="245">
        <f t="shared" si="18"/>
        <v>166114424.68641508</v>
      </c>
      <c r="O81" s="245">
        <f t="shared" si="18"/>
        <v>176445898.06544793</v>
      </c>
      <c r="P81" s="245">
        <f t="shared" si="18"/>
        <v>181414672.67048097</v>
      </c>
      <c r="Q81" s="245">
        <f t="shared" si="18"/>
        <v>186530225.43657181</v>
      </c>
      <c r="R81" s="245">
        <f t="shared" si="18"/>
        <v>191796959.70855218</v>
      </c>
      <c r="S81" s="245">
        <f t="shared" si="18"/>
        <v>197219410.93159875</v>
      </c>
      <c r="T81" s="245">
        <f t="shared" si="18"/>
        <v>202802250.61424351</v>
      </c>
      <c r="U81" s="245">
        <f t="shared" si="18"/>
        <v>210590610.07759705</v>
      </c>
      <c r="V81" s="245">
        <f t="shared" si="18"/>
        <v>216508805.99041566</v>
      </c>
      <c r="W81" s="245">
        <f t="shared" si="18"/>
        <v>222602262.70352569</v>
      </c>
      <c r="X81" s="245">
        <f t="shared" si="18"/>
        <v>249945778.16098773</v>
      </c>
      <c r="Y81" s="245">
        <f t="shared" si="18"/>
        <v>257037773.88502851</v>
      </c>
      <c r="Z81" s="245">
        <f t="shared" si="18"/>
        <v>264340244.40369728</v>
      </c>
      <c r="AA81" s="245">
        <f t="shared" si="18"/>
        <v>271859503.96083289</v>
      </c>
      <c r="AB81" s="245">
        <f t="shared" si="18"/>
        <v>279602056.22758943</v>
      </c>
      <c r="AC81" s="245">
        <f t="shared" si="18"/>
        <v>287574599.98525536</v>
      </c>
      <c r="AD81" s="245">
        <f t="shared" si="18"/>
        <v>295784034.97855824</v>
      </c>
      <c r="AE81" s="245">
        <f t="shared" si="18"/>
        <v>304237467.94456685</v>
      </c>
      <c r="AF81" s="245">
        <f t="shared" si="18"/>
        <v>312942218.82246262</v>
      </c>
      <c r="AG81" s="245">
        <f t="shared" si="18"/>
        <v>321905827.149602</v>
      </c>
      <c r="AH81" s="245">
        <f t="shared" si="18"/>
        <v>331136058.6494624</v>
      </c>
      <c r="AI81" s="245">
        <f t="shared" si="18"/>
        <v>340640912.01722544</v>
      </c>
      <c r="AJ81" s="245">
        <f t="shared" si="18"/>
        <v>350428625.90892804</v>
      </c>
      <c r="AK81" s="245">
        <f t="shared" si="18"/>
        <v>360507686.14028865</v>
      </c>
      <c r="AL81" s="245">
        <f t="shared" si="18"/>
        <v>370886833.10149688</v>
      </c>
      <c r="AM81" s="245">
        <f t="shared" si="18"/>
        <v>381575069.39444822</v>
      </c>
      <c r="AN81" s="245">
        <f t="shared" si="18"/>
        <v>392581667.69909471</v>
      </c>
      <c r="AO81" s="245">
        <f t="shared" si="18"/>
        <v>403916178.87578744</v>
      </c>
      <c r="AP81" s="245">
        <f t="shared" si="18"/>
        <v>415588440.3106879</v>
      </c>
      <c r="AQ81" s="245">
        <f t="shared" si="18"/>
        <v>427608584.51154208</v>
      </c>
      <c r="AR81" s="245">
        <f t="shared" si="18"/>
        <v>439987047.96132869</v>
      </c>
      <c r="AS81" s="245">
        <f t="shared" si="18"/>
        <v>452734580.23751569</v>
      </c>
      <c r="AT81" s="245">
        <f t="shared" si="18"/>
        <v>465862253.40489507</v>
      </c>
      <c r="AU81" s="245">
        <f t="shared" si="18"/>
        <v>479381471.69020265</v>
      </c>
      <c r="AV81" s="245">
        <f t="shared" si="18"/>
        <v>493303981.44697618</v>
      </c>
      <c r="AW81" s="245">
        <f t="shared" si="18"/>
        <v>507641881.41935992</v>
      </c>
      <c r="AX81" s="245">
        <f t="shared" si="18"/>
        <v>522407633.31382179</v>
      </c>
      <c r="AY81" s="245">
        <f t="shared" si="18"/>
        <v>537614072.68802452</v>
      </c>
      <c r="AZ81" s="245">
        <f t="shared" si="18"/>
        <v>18217633.86128258</v>
      </c>
    </row>
    <row r="82" spans="1:52" x14ac:dyDescent="0.3">
      <c r="A82" s="249" t="s">
        <v>258</v>
      </c>
      <c r="B82" s="247">
        <f t="shared" ref="B82:AZ82" si="19">-B73</f>
        <v>0</v>
      </c>
      <c r="C82" s="247">
        <f t="shared" si="19"/>
        <v>6924476.040000001</v>
      </c>
      <c r="D82" s="247">
        <f t="shared" si="19"/>
        <v>6924476.040000001</v>
      </c>
      <c r="E82" s="247">
        <f t="shared" si="19"/>
        <v>6924476.040000001</v>
      </c>
      <c r="F82" s="247">
        <f t="shared" si="19"/>
        <v>6924476.040000001</v>
      </c>
      <c r="G82" s="247">
        <f t="shared" si="19"/>
        <v>6924476.040000001</v>
      </c>
      <c r="H82" s="247">
        <f t="shared" si="19"/>
        <v>6924476.040000001</v>
      </c>
      <c r="I82" s="247">
        <f t="shared" si="19"/>
        <v>6924476.040000001</v>
      </c>
      <c r="J82" s="247">
        <f t="shared" si="19"/>
        <v>6924476.040000001</v>
      </c>
      <c r="K82" s="247">
        <f t="shared" si="19"/>
        <v>6924476.040000001</v>
      </c>
      <c r="L82" s="247">
        <f t="shared" si="19"/>
        <v>6924476.040000001</v>
      </c>
      <c r="M82" s="248">
        <f t="shared" si="19"/>
        <v>6924476.040000001</v>
      </c>
      <c r="N82" s="247">
        <f t="shared" si="19"/>
        <v>6924476.040000001</v>
      </c>
      <c r="O82" s="247">
        <f t="shared" si="19"/>
        <v>6924476.040000001</v>
      </c>
      <c r="P82" s="247">
        <f t="shared" si="19"/>
        <v>6924476.040000001</v>
      </c>
      <c r="Q82" s="247">
        <f t="shared" si="19"/>
        <v>6924476.040000001</v>
      </c>
      <c r="R82" s="247">
        <f t="shared" si="19"/>
        <v>6924476.040000001</v>
      </c>
      <c r="S82" s="247">
        <f t="shared" si="19"/>
        <v>6924476.040000001</v>
      </c>
      <c r="T82" s="247">
        <f t="shared" si="19"/>
        <v>6924476.040000001</v>
      </c>
      <c r="U82" s="247">
        <f t="shared" si="19"/>
        <v>6924476.040000001</v>
      </c>
      <c r="V82" s="247">
        <f t="shared" si="19"/>
        <v>6924476.040000001</v>
      </c>
      <c r="W82" s="247">
        <f t="shared" si="19"/>
        <v>6924476.040000001</v>
      </c>
      <c r="X82" s="247">
        <f t="shared" si="19"/>
        <v>6924476.040000001</v>
      </c>
      <c r="Y82" s="247">
        <f t="shared" si="19"/>
        <v>6924476.040000001</v>
      </c>
      <c r="Z82" s="247">
        <f t="shared" si="19"/>
        <v>6924476.040000001</v>
      </c>
      <c r="AA82" s="247">
        <f t="shared" si="19"/>
        <v>6924476.040000001</v>
      </c>
      <c r="AB82" s="247">
        <f t="shared" si="19"/>
        <v>6924476.040000001</v>
      </c>
      <c r="AC82" s="247">
        <f t="shared" si="19"/>
        <v>6924476.040000001</v>
      </c>
      <c r="AD82" s="247">
        <f t="shared" si="19"/>
        <v>6924476.040000001</v>
      </c>
      <c r="AE82" s="247">
        <f t="shared" si="19"/>
        <v>6924476.040000001</v>
      </c>
      <c r="AF82" s="247">
        <f t="shared" si="19"/>
        <v>6924476.040000001</v>
      </c>
      <c r="AG82" s="247">
        <f t="shared" si="19"/>
        <v>6924476.040000001</v>
      </c>
      <c r="AH82" s="247">
        <f t="shared" si="19"/>
        <v>6924476.040000001</v>
      </c>
      <c r="AI82" s="247">
        <f t="shared" si="19"/>
        <v>6924476.040000001</v>
      </c>
      <c r="AJ82" s="247">
        <f t="shared" si="19"/>
        <v>6924476.040000001</v>
      </c>
      <c r="AK82" s="247">
        <f t="shared" si="19"/>
        <v>6924476.040000001</v>
      </c>
      <c r="AL82" s="247">
        <f t="shared" si="19"/>
        <v>6924476.040000001</v>
      </c>
      <c r="AM82" s="247">
        <f t="shared" si="19"/>
        <v>6924476.040000001</v>
      </c>
      <c r="AN82" s="247">
        <f t="shared" si="19"/>
        <v>6924476.040000001</v>
      </c>
      <c r="AO82" s="247">
        <f t="shared" si="19"/>
        <v>6924476.040000001</v>
      </c>
      <c r="AP82" s="247">
        <f t="shared" si="19"/>
        <v>6924476.040000001</v>
      </c>
      <c r="AQ82" s="247">
        <f t="shared" si="19"/>
        <v>6924476.040000001</v>
      </c>
      <c r="AR82" s="247">
        <f t="shared" si="19"/>
        <v>6924476.040000001</v>
      </c>
      <c r="AS82" s="247">
        <f t="shared" si="19"/>
        <v>6924476.040000001</v>
      </c>
      <c r="AT82" s="247">
        <f t="shared" si="19"/>
        <v>6924476.040000001</v>
      </c>
      <c r="AU82" s="247">
        <f t="shared" si="19"/>
        <v>6924476.040000001</v>
      </c>
      <c r="AV82" s="247">
        <f t="shared" si="19"/>
        <v>6924476.040000001</v>
      </c>
      <c r="AW82" s="247">
        <f t="shared" si="19"/>
        <v>6924476.040000001</v>
      </c>
      <c r="AX82" s="247">
        <f t="shared" si="19"/>
        <v>6924476.040000001</v>
      </c>
      <c r="AY82" s="247">
        <f t="shared" si="19"/>
        <v>6924476.040000001</v>
      </c>
      <c r="AZ82" s="247">
        <f t="shared" si="19"/>
        <v>6924476.040000001</v>
      </c>
    </row>
    <row r="83" spans="1:52" x14ac:dyDescent="0.3">
      <c r="A83" s="249" t="s">
        <v>257</v>
      </c>
      <c r="B83" s="247">
        <f t="shared" ref="B83:AZ83" si="20">B75</f>
        <v>0</v>
      </c>
      <c r="C83" s="247">
        <f t="shared" si="20"/>
        <v>0</v>
      </c>
      <c r="D83" s="247">
        <f t="shared" si="20"/>
        <v>0</v>
      </c>
      <c r="E83" s="247">
        <f t="shared" si="20"/>
        <v>0</v>
      </c>
      <c r="F83" s="247">
        <f t="shared" si="20"/>
        <v>0</v>
      </c>
      <c r="G83" s="247">
        <f t="shared" si="20"/>
        <v>0</v>
      </c>
      <c r="H83" s="247">
        <f t="shared" si="20"/>
        <v>0</v>
      </c>
      <c r="I83" s="247">
        <f t="shared" si="20"/>
        <v>0</v>
      </c>
      <c r="J83" s="247">
        <f t="shared" si="20"/>
        <v>0</v>
      </c>
      <c r="K83" s="247">
        <f t="shared" si="20"/>
        <v>0</v>
      </c>
      <c r="L83" s="247">
        <f t="shared" si="20"/>
        <v>0</v>
      </c>
      <c r="M83" s="248">
        <f t="shared" si="20"/>
        <v>0</v>
      </c>
      <c r="N83" s="247">
        <f t="shared" si="20"/>
        <v>0</v>
      </c>
      <c r="O83" s="247">
        <f t="shared" si="20"/>
        <v>0</v>
      </c>
      <c r="P83" s="247">
        <f t="shared" si="20"/>
        <v>0</v>
      </c>
      <c r="Q83" s="247">
        <f t="shared" si="20"/>
        <v>0</v>
      </c>
      <c r="R83" s="247">
        <f t="shared" si="20"/>
        <v>0</v>
      </c>
      <c r="S83" s="247">
        <f t="shared" si="20"/>
        <v>0</v>
      </c>
      <c r="T83" s="247">
        <f t="shared" si="20"/>
        <v>0</v>
      </c>
      <c r="U83" s="247">
        <f t="shared" si="20"/>
        <v>0</v>
      </c>
      <c r="V83" s="247">
        <f t="shared" si="20"/>
        <v>0</v>
      </c>
      <c r="W83" s="247">
        <f t="shared" si="20"/>
        <v>0</v>
      </c>
      <c r="X83" s="247">
        <f t="shared" si="20"/>
        <v>0</v>
      </c>
      <c r="Y83" s="247">
        <f t="shared" si="20"/>
        <v>0</v>
      </c>
      <c r="Z83" s="247">
        <f t="shared" si="20"/>
        <v>0</v>
      </c>
      <c r="AA83" s="247">
        <f t="shared" si="20"/>
        <v>0</v>
      </c>
      <c r="AB83" s="247">
        <f t="shared" si="20"/>
        <v>0</v>
      </c>
      <c r="AC83" s="247">
        <f t="shared" si="20"/>
        <v>0</v>
      </c>
      <c r="AD83" s="247">
        <f t="shared" si="20"/>
        <v>0</v>
      </c>
      <c r="AE83" s="247">
        <f t="shared" si="20"/>
        <v>0</v>
      </c>
      <c r="AF83" s="247">
        <f t="shared" si="20"/>
        <v>0</v>
      </c>
      <c r="AG83" s="247">
        <f t="shared" si="20"/>
        <v>0</v>
      </c>
      <c r="AH83" s="247">
        <f t="shared" si="20"/>
        <v>0</v>
      </c>
      <c r="AI83" s="247">
        <f t="shared" si="20"/>
        <v>0</v>
      </c>
      <c r="AJ83" s="247">
        <f t="shared" si="20"/>
        <v>0</v>
      </c>
      <c r="AK83" s="247">
        <f t="shared" si="20"/>
        <v>0</v>
      </c>
      <c r="AL83" s="247">
        <f t="shared" si="20"/>
        <v>0</v>
      </c>
      <c r="AM83" s="247">
        <f t="shared" si="20"/>
        <v>0</v>
      </c>
      <c r="AN83" s="247">
        <f t="shared" si="20"/>
        <v>0</v>
      </c>
      <c r="AO83" s="247">
        <f t="shared" si="20"/>
        <v>0</v>
      </c>
      <c r="AP83" s="247">
        <f t="shared" si="20"/>
        <v>0</v>
      </c>
      <c r="AQ83" s="247">
        <f t="shared" si="20"/>
        <v>0</v>
      </c>
      <c r="AR83" s="247">
        <f t="shared" si="20"/>
        <v>0</v>
      </c>
      <c r="AS83" s="247">
        <f t="shared" si="20"/>
        <v>0</v>
      </c>
      <c r="AT83" s="247">
        <f t="shared" si="20"/>
        <v>0</v>
      </c>
      <c r="AU83" s="247">
        <f t="shared" si="20"/>
        <v>0</v>
      </c>
      <c r="AV83" s="247">
        <f t="shared" si="20"/>
        <v>0</v>
      </c>
      <c r="AW83" s="247">
        <f t="shared" si="20"/>
        <v>0</v>
      </c>
      <c r="AX83" s="247">
        <f t="shared" si="20"/>
        <v>0</v>
      </c>
      <c r="AY83" s="247">
        <f t="shared" si="20"/>
        <v>0</v>
      </c>
      <c r="AZ83" s="247">
        <f t="shared" si="20"/>
        <v>0</v>
      </c>
    </row>
    <row r="84" spans="1:52" x14ac:dyDescent="0.3">
      <c r="A84" s="249" t="s">
        <v>256</v>
      </c>
      <c r="B84" s="247">
        <f>IF(SUM($B$77:B77)+SUM($A$84:A84)&gt;0,0,SUM($B$77:B77)-SUM($A$84:A84))</f>
        <v>0</v>
      </c>
      <c r="C84" s="247">
        <f>IF(SUM($B$77:C77)+SUM($A$84:B84)&gt;0,0,SUM($B$77:C77)-SUM($A$84:B84))</f>
        <v>-21119307.709713943</v>
      </c>
      <c r="D84" s="247">
        <f>IF(SUM($B$77:D77)+SUM($A$84:C84)&gt;0,0,SUM($B$77:D77)-SUM($A$84:C84))</f>
        <v>-21738723.787704833</v>
      </c>
      <c r="E84" s="247">
        <f>IF(SUM($B$77:E77)+SUM($A$84:D84)&gt;0,0,SUM($B$77:E77)-SUM($A$84:D84))</f>
        <v>-22376265.332616799</v>
      </c>
      <c r="F84" s="247">
        <f>IF(SUM($B$77:F77)+SUM($A$84:E84)&gt;0,0,SUM($B$77:F77)-SUM($A$84:E84))</f>
        <v>-23032476.108457483</v>
      </c>
      <c r="G84" s="247">
        <f>IF(SUM($B$77:G77)+SUM($A$84:F84)&gt;0,0,SUM($B$77:G77)-SUM($A$84:F84))</f>
        <v>-23707916.19215475</v>
      </c>
      <c r="H84" s="247">
        <f>IF(SUM($B$77:H77)+SUM($A$84:G84)&gt;0,0,SUM($B$77:H77)-SUM($A$84:G84))</f>
        <v>-24403162.462944299</v>
      </c>
      <c r="I84" s="247">
        <f>IF(SUM($B$77:I77)+SUM($A$84:H84)&gt;0,0,SUM($B$77:I77)-SUM($A$84:H84))</f>
        <v>-25526873.039903402</v>
      </c>
      <c r="J84" s="247">
        <f>IF(SUM($B$77:J77)+SUM($A$84:I84)&gt;0,0,SUM($B$77:J77)-SUM($A$84:I84))</f>
        <v>-26263532.067284197</v>
      </c>
      <c r="K84" s="247">
        <f>IF(SUM($B$77:K77)+SUM($A$84:J84)&gt;0,0,SUM($B$77:K77)-SUM($A$84:J84))</f>
        <v>-27021833.850067794</v>
      </c>
      <c r="L84" s="247">
        <f>IF(SUM($B$77:L77)+SUM($A$84:K84)&gt;0,0,SUM($B$77:L77)-SUM($A$84:K84))</f>
        <v>-27802427.670916229</v>
      </c>
      <c r="M84" s="248">
        <f>IF(SUM($B$77:M77)+SUM($A$84:L84)&gt;0,0,SUM($B$77:M77)-SUM($A$84:L84))</f>
        <v>-28605982.290971518</v>
      </c>
      <c r="N84" s="247">
        <f>IF(SUM($B$77:N77)+SUM($A$84:M84)&gt;0,0,SUM($B$77:N77)-SUM($A$84:M84))</f>
        <v>-33222884.937283039</v>
      </c>
      <c r="O84" s="247">
        <f>IF(SUM($B$77:O77)+SUM($A$84:N84)&gt;0,0,SUM($B$77:O77)-SUM($A$84:N84))</f>
        <v>-35289179.613089561</v>
      </c>
      <c r="P84" s="247">
        <f>IF(SUM($B$77:P77)+SUM($A$84:O84)&gt;0,0,SUM($B$77:P77)-SUM($A$84:O84))</f>
        <v>-36282934.534096181</v>
      </c>
      <c r="Q84" s="247">
        <f>IF(SUM($B$77:Q77)+SUM($A$84:P84)&gt;0,0,SUM($B$77:Q77)-SUM($A$84:P84))</f>
        <v>-37306045.087314367</v>
      </c>
      <c r="R84" s="247">
        <f>IF(SUM($B$77:R77)+SUM($A$84:Q84)&gt;0,0,SUM($B$77:R77)-SUM($A$84:Q84))</f>
        <v>-38359391.941710413</v>
      </c>
      <c r="S84" s="247">
        <f>IF(SUM($B$77:S77)+SUM($A$84:R84)&gt;0,0,SUM($B$77:S77)-SUM($A$84:R84))</f>
        <v>-39443882.186319768</v>
      </c>
      <c r="T84" s="247">
        <f>IF(SUM($B$77:T77)+SUM($A$84:S84)&gt;0,0,SUM($B$77:T77)-SUM($A$84:S84))</f>
        <v>-40560450.12284869</v>
      </c>
      <c r="U84" s="247">
        <f>IF(SUM($B$77:U77)+SUM($A$84:T84)&gt;0,0,SUM($B$77:U77)-SUM($A$84:T84))</f>
        <v>-42118122.015519381</v>
      </c>
      <c r="V84" s="247">
        <f>IF(SUM($B$77:V77)+SUM($A$84:U84)&gt;0,0,SUM($B$77:V77)-SUM($A$84:U84))</f>
        <v>-43301761.198083162</v>
      </c>
      <c r="W84" s="247">
        <f>IF(SUM($B$77:W77)+SUM($A$84:V84)&gt;0,0,SUM($B$77:W77)-SUM($A$84:V84))</f>
        <v>-44520452.540705085</v>
      </c>
      <c r="X84" s="247">
        <f>IF(SUM($B$77:X77)+SUM($A$84:W84)&gt;0,0,SUM($B$77:X77)-SUM($A$84:W84))</f>
        <v>-49989155.632197499</v>
      </c>
      <c r="Y84" s="247">
        <f>IF(SUM($B$77:Y77)+SUM($A$84:X84)&gt;0,0,SUM($B$77:Y77)-SUM($A$84:X84))</f>
        <v>-51407554.777005672</v>
      </c>
      <c r="Z84" s="247">
        <f>IF(SUM($B$77:Z77)+SUM($A$84:Y84)&gt;0,0,SUM($B$77:Z77)-SUM($A$84:Y84))</f>
        <v>-52868048.88073945</v>
      </c>
      <c r="AA84" s="247">
        <f>IF(SUM($B$77:AA77)+SUM($A$84:Z84)&gt;0,0,SUM($B$77:AA77)-SUM($A$84:Z84))</f>
        <v>-54371900.792166591</v>
      </c>
      <c r="AB84" s="247">
        <f>IF(SUM($B$77:AB77)+SUM($A$84:AA84)&gt;0,0,SUM($B$77:AB77)-SUM($A$84:AA84))</f>
        <v>-55920411.24551785</v>
      </c>
      <c r="AC84" s="247">
        <f>IF(SUM($B$77:AC77)+SUM($A$84:AB84)&gt;0,0,SUM($B$77:AC77)-SUM($A$84:AB84))</f>
        <v>-57514919.99705112</v>
      </c>
      <c r="AD84" s="247">
        <f>IF(SUM($B$77:AD77)+SUM($A$84:AC84)&gt;0,0,SUM($B$77:AD77)-SUM($A$84:AC84))</f>
        <v>-59156806.995711684</v>
      </c>
      <c r="AE84" s="247">
        <f>IF(SUM($B$77:AE77)+SUM($A$84:AD84)&gt;0,0,SUM($B$77:AE77)-SUM($A$84:AD84))</f>
        <v>-60847493.588913321</v>
      </c>
      <c r="AF84" s="247">
        <f>IF(SUM($B$77:AF77)+SUM($A$84:AE84)&gt;0,0,SUM($B$77:AF77)-SUM($A$84:AE84))</f>
        <v>-62588443.764492512</v>
      </c>
      <c r="AG84" s="247">
        <f>IF(SUM($B$77:AG77)+SUM($A$84:AF84)&gt;0,0,SUM($B$77:AG77)-SUM($A$84:AF84))</f>
        <v>-64381165.429920435</v>
      </c>
      <c r="AH84" s="247">
        <f>IF(SUM($B$77:AH77)+SUM($A$84:AG84)&gt;0,0,SUM($B$77:AH77)-SUM($A$84:AG84))</f>
        <v>-66227211.729892492</v>
      </c>
      <c r="AI84" s="247">
        <f>IF(SUM($B$77:AI77)+SUM($A$84:AH84)&gt;0,0,SUM($B$77:AI77)-SUM($A$84:AH84))</f>
        <v>-68128182.403445005</v>
      </c>
      <c r="AJ84" s="247">
        <f>IF(SUM($B$77:AJ77)+SUM($A$84:AI84)&gt;0,0,SUM($B$77:AJ77)-SUM($A$84:AI84))</f>
        <v>-70085725.181785583</v>
      </c>
      <c r="AK84" s="247">
        <f>IF(SUM($B$77:AK77)+SUM($A$84:AJ84)&gt;0,0,SUM($B$77:AK77)-SUM($A$84:AJ84))</f>
        <v>-72101537.228057623</v>
      </c>
      <c r="AL84" s="247">
        <f>IF(SUM($B$77:AL77)+SUM($A$84:AK84)&gt;0,0,SUM($B$77:AL77)-SUM($A$84:AK84))</f>
        <v>-74177366.620299339</v>
      </c>
      <c r="AM84" s="247">
        <f>IF(SUM($B$77:AM77)+SUM($A$84:AL84)&gt;0,0,SUM($B$77:AM77)-SUM($A$84:AL84))</f>
        <v>-76315013.878889561</v>
      </c>
      <c r="AN84" s="247">
        <f>IF(SUM($B$77:AN77)+SUM($A$84:AM84)&gt;0,0,SUM($B$77:AN77)-SUM($A$84:AM84))</f>
        <v>-78516333.539819002</v>
      </c>
      <c r="AO84" s="247">
        <f>IF(SUM($B$77:AO77)+SUM($A$84:AN84)&gt;0,0,SUM($B$77:AO77)-SUM($A$84:AN84))</f>
        <v>-80783235.775157452</v>
      </c>
      <c r="AP84" s="247">
        <f>IF(SUM($B$77:AP77)+SUM($A$84:AO84)&gt;0,0,SUM($B$77:AP77)-SUM($A$84:AO84))</f>
        <v>-83117688.062137604</v>
      </c>
      <c r="AQ84" s="247">
        <f>IF(SUM($B$77:AQ77)+SUM($A$84:AP84)&gt;0,0,SUM($B$77:AQ77)-SUM($A$84:AP84))</f>
        <v>-85521716.902308464</v>
      </c>
      <c r="AR84" s="247">
        <f>IF(SUM($B$77:AR77)+SUM($A$84:AQ84)&gt;0,0,SUM($B$77:AR77)-SUM($A$84:AQ84))</f>
        <v>-87997409.592265844</v>
      </c>
      <c r="AS84" s="247">
        <f>IF(SUM($B$77:AS77)+SUM($A$84:AR84)&gt;0,0,SUM($B$77:AS77)-SUM($A$84:AR84))</f>
        <v>-90546916.047502995</v>
      </c>
      <c r="AT84" s="247">
        <f>IF(SUM($B$77:AT77)+SUM($A$84:AS84)&gt;0,0,SUM($B$77:AT77)-SUM($A$84:AS84))</f>
        <v>-93172450.680978775</v>
      </c>
      <c r="AU84" s="247">
        <f>IF(SUM($B$77:AU77)+SUM($A$84:AT84)&gt;0,0,SUM($B$77:AU77)-SUM($A$84:AT84))</f>
        <v>-95876294.338040352</v>
      </c>
      <c r="AV84" s="247">
        <f>IF(SUM($B$77:AV77)+SUM($A$84:AU84)&gt;0,0,SUM($B$77:AV77)-SUM($A$84:AU84))</f>
        <v>-98660796.289395332</v>
      </c>
      <c r="AW84" s="247">
        <f>IF(SUM($B$77:AW77)+SUM($A$84:AV84)&gt;0,0,SUM($B$77:AW77)-SUM($A$84:AV84))</f>
        <v>-101528376.28387213</v>
      </c>
      <c r="AX84" s="247">
        <f>IF(SUM($B$77:AX77)+SUM($A$84:AW84)&gt;0,0,SUM($B$77:AX77)-SUM($A$84:AW84))</f>
        <v>-104481526.66276455</v>
      </c>
      <c r="AY84" s="247">
        <f>IF(SUM($B$77:AY77)+SUM($A$84:AX84)&gt;0,0,SUM($B$77:AY77)-SUM($A$84:AX84))</f>
        <v>-107522814.53760481</v>
      </c>
      <c r="AZ84" s="247">
        <f>IF(SUM($B$77:AZ77)+SUM($A$84:AY84)&gt;0,0,SUM($B$77:AZ77)-SUM($A$84:AY84))</f>
        <v>-3643526.7722563744</v>
      </c>
    </row>
    <row r="85" spans="1:52" x14ac:dyDescent="0.3">
      <c r="A85" s="249" t="s">
        <v>255</v>
      </c>
      <c r="B85" s="258">
        <f>IF(((SUM($B$64:B64)+SUM($B$66:B70))+SUM($B$87:B87))&lt;0,((SUM($B$64:B64)+SUM($B$66:B70))+SUM($B$87:B87))*0.2-SUM($A$85:A85),IF(SUM(A$85:$B85)&lt;0,0-SUM(A$85:$B85),0))</f>
        <v>-69244760.400000021</v>
      </c>
      <c r="C85" s="258">
        <f>IF(((SUM($B$64:C64)+SUM($B$66:C70))+SUM($B$87:C87))&lt;0,((SUM($B$64:C64)+SUM($B$66:C70))+SUM($B$87:C87))*0.2-SUM($A$85:B85),IF(SUM(B$85:$B85)&lt;0,0-SUM(B$85:$B85),0))</f>
        <v>24012353.799225949</v>
      </c>
      <c r="D85" s="258">
        <f>IF(((SUM($B$64:D64)+SUM($B$66:D70))+SUM($B$87:D87))&lt;0,((SUM($B$64:D64)+SUM($B$66:D70))+SUM($B$87:D87))*0.2-SUM($A$85:C85),IF(SUM($B$85:C85)&lt;0,0-SUM($B$85:C85),0))</f>
        <v>24616536.029928837</v>
      </c>
      <c r="E85" s="258">
        <f>IF(((SUM($B$64:E64)+SUM($B$66:E70))+SUM($B$87:E87))&lt;0,((SUM($B$64:E64)+SUM($B$66:E70))+SUM($B$87:E87))*0.2-SUM($A$85:D85),IF(SUM($B$85:D85)&lt;0,0-SUM($B$85:D85),0))</f>
        <v>20615870.570845235</v>
      </c>
      <c r="F85" s="258">
        <f>IF(((SUM($B$64:F64)+SUM($B$66:F70))+SUM($B$87:F87))&lt;0,((SUM($B$64:F64)+SUM($B$66:F70))+SUM($B$87:F87))*0.2-SUM($A$85:E85),IF(SUM($B$85:E85)&lt;0,0-SUM($B$85:E85),0))</f>
        <v>0</v>
      </c>
      <c r="G85" s="258">
        <f>IF(((SUM($B$64:G64)+SUM($B$66:G70))+SUM($B$87:G87))&lt;0,((SUM($B$64:G64)+SUM($B$66:G70))+SUM($B$87:G87))*0.2-SUM($A$85:F85),IF(SUM($B$85:F85)&lt;0,0-SUM($B$85:F85),0))</f>
        <v>0</v>
      </c>
      <c r="H85" s="258">
        <f>IF(((SUM($B$64:H64)+SUM($B$66:H70))+SUM($B$87:H87))&lt;0,((SUM($B$64:H64)+SUM($B$66:H70))+SUM($B$87:H87))*0.2-SUM($A$85:G85),IF(SUM($B$85:G85)&lt;0,0-SUM($B$85:G85),0))</f>
        <v>0</v>
      </c>
      <c r="I85" s="258">
        <f>IF(((SUM($B$64:I64)+SUM($B$66:I70))+SUM($B$87:I87))&lt;0,((SUM($B$64:I64)+SUM($B$66:I70))+SUM($B$87:I87))*0.2-SUM($A$85:H85),IF(SUM($B$85:H85)&lt;0,0-SUM($B$85:H85),0))</f>
        <v>0</v>
      </c>
      <c r="J85" s="258">
        <f>IF(((SUM($B$64:J64)+SUM($B$66:J70))+SUM($B$87:J87))&lt;0,((SUM($B$64:J64)+SUM($B$66:J70))+SUM($B$87:J87))*0.2-SUM($A$85:I85),IF(SUM($B$85:I85)&lt;0,0-SUM($B$85:I85),0))</f>
        <v>0</v>
      </c>
      <c r="K85" s="258">
        <f>IF(((SUM($B$64:K64)+SUM($B$66:K70))+SUM($B$87:K87))&lt;0,((SUM($B$64:K64)+SUM($B$66:K70))+SUM($B$87:K87))*0.2-SUM($A$85:J85),IF(SUM($B$85:J85)&lt;0,0-SUM($B$85:J85),0))</f>
        <v>0</v>
      </c>
      <c r="L85" s="258">
        <f>IF(((SUM($B$64:L64)+SUM($B$66:L70))+SUM($B$87:L87))&lt;0,((SUM($B$64:L64)+SUM($B$66:L70))+SUM($B$87:L87))*0.2-SUM($A$85:K85),IF(SUM($B$85:K85)&lt;0,0-SUM($B$85:K85),0))</f>
        <v>0</v>
      </c>
      <c r="M85" s="258">
        <f>IF(((SUM($B$64:M64)+SUM($B$66:M70))+SUM($B$87:M87))&lt;0,((SUM($B$64:M64)+SUM($B$66:M70))+SUM($B$87:M87))*0.2-SUM($A$85:L85),IF(SUM($B$85:L85)&lt;0,0-SUM($B$85:L85),0))</f>
        <v>0</v>
      </c>
      <c r="N85" s="258">
        <f>IF(((SUM($B$64:N64)+SUM($B$66:N70))+SUM($B$87:N87))&lt;0,((SUM($B$64:N64)+SUM($B$66:N70))+SUM($B$87:N87))*0.2-SUM($A$85:M85),IF(SUM($B$85:M85)&lt;0,0-SUM($B$85:M85),0))</f>
        <v>0</v>
      </c>
      <c r="O85" s="258">
        <f>IF(((SUM($B$64:O64)+SUM($B$66:O70))+SUM($B$87:O87))&lt;0,((SUM($B$64:O64)+SUM($B$66:O70))+SUM($B$87:O87))*0.2-SUM($A$85:N85),IF(SUM($B$85:N85)&lt;0,0-SUM($B$85:N85),0))</f>
        <v>0</v>
      </c>
      <c r="P85" s="258">
        <f>IF(((SUM($B$64:P64)+SUM($B$66:P70))+SUM($B$87:P87))&lt;0,((SUM($B$64:P64)+SUM($B$66:P70))+SUM($B$87:P87))*0.2-SUM($A$85:O85),IF(SUM($B$85:O85)&lt;0,0-SUM($B$85:O85),0))</f>
        <v>0</v>
      </c>
      <c r="Q85" s="258">
        <f>IF(((SUM($B$64:Q64)+SUM($B$66:Q70))+SUM($B$87:Q87))&lt;0,((SUM($B$64:Q64)+SUM($B$66:Q70))+SUM($B$87:Q87))*0.2-SUM($A$85:P85),IF(SUM($B$85:P85)&lt;0,0-SUM($B$85:P85),0))</f>
        <v>0</v>
      </c>
      <c r="R85" s="258">
        <f>IF(((SUM($B$64:R64)+SUM($B$66:R70))+SUM($B$87:R87))&lt;0,((SUM($B$64:R64)+SUM($B$66:R70))+SUM($B$87:R87))*0.2-SUM($A$85:Q85),IF(SUM($B$85:Q85)&lt;0,0-SUM($B$85:Q85),0))</f>
        <v>0</v>
      </c>
      <c r="S85" s="258">
        <f>IF(((SUM($B$64:S64)+SUM($B$66:S70))+SUM($B$87:S87))&lt;0,((SUM($B$64:S64)+SUM($B$66:S70))+SUM($B$87:S87))*0.2-SUM($A$85:R85),IF(SUM($B$85:R85)&lt;0,0-SUM($B$85:R85),0))</f>
        <v>0</v>
      </c>
      <c r="T85" s="258">
        <f>IF(((SUM($B$64:T64)+SUM($B$66:T70))+SUM($B$87:T87))&lt;0,((SUM($B$64:T64)+SUM($B$66:T70))+SUM($B$87:T87))*0.2-SUM($A$85:S85),IF(SUM($B$85:S85)&lt;0,0-SUM($B$85:S85),0))</f>
        <v>0</v>
      </c>
      <c r="U85" s="258">
        <f>IF(((SUM($B$64:U64)+SUM($B$66:U70))+SUM($B$87:U87))&lt;0,((SUM($B$64:U64)+SUM($B$66:U70))+SUM($B$87:U87))*0.2-SUM($A$85:T85),IF(SUM($B$85:T85)&lt;0,0-SUM($B$85:T85),0))</f>
        <v>0</v>
      </c>
      <c r="V85" s="258">
        <f>IF(((SUM($B$64:V64)+SUM($B$66:V70))+SUM($B$87:V87))&lt;0,((SUM($B$64:V64)+SUM($B$66:V70))+SUM($B$87:V87))*0.2-SUM($A$85:U85),IF(SUM($B$85:U85)&lt;0,0-SUM($B$85:U85),0))</f>
        <v>0</v>
      </c>
      <c r="W85" s="258">
        <f>IF(((SUM($B$64:W64)+SUM($B$66:W70))+SUM($B$87:W87))&lt;0,((SUM($B$64:W64)+SUM($B$66:W70))+SUM($B$87:W87))*0.2-SUM($A$85:V85),IF(SUM($B$85:V85)&lt;0,0-SUM($B$85:V85),0))</f>
        <v>0</v>
      </c>
      <c r="X85" s="258">
        <f>IF(((SUM($B$64:X64)+SUM($B$66:X70))+SUM($B$87:X87))&lt;0,((SUM($B$64:X64)+SUM($B$66:X70))+SUM($B$87:X87))*0.2-SUM($A$85:W85),IF(SUM($B$85:W85)&lt;0,0-SUM($B$85:W85),0))</f>
        <v>0</v>
      </c>
      <c r="Y85" s="258">
        <f>IF(((SUM($B$64:Y64)+SUM($B$66:Y70))+SUM($B$87:Y87))&lt;0,((SUM($B$64:Y64)+SUM($B$66:Y70))+SUM($B$87:Y87))*0.2-SUM($A$85:X85),IF(SUM($B$85:X85)&lt;0,0-SUM($B$85:X85),0))</f>
        <v>0</v>
      </c>
      <c r="Z85" s="258">
        <f>IF(((SUM($B$64:Z64)+SUM($B$66:Z70))+SUM($B$87:Z87))&lt;0,((SUM($B$64:Z64)+SUM($B$66:Z70))+SUM($B$87:Z87))*0.2-SUM($A$85:Y85),IF(SUM($B$85:Y85)&lt;0,0-SUM($B$85:Y85),0))</f>
        <v>0</v>
      </c>
      <c r="AA85" s="258">
        <f>IF(((SUM($B$64:AA64)+SUM($B$66:AA70))+SUM($B$87:AA87))&lt;0,((SUM($B$64:AA64)+SUM($B$66:AA70))+SUM($B$87:AA87))*0.2-SUM($A$85:Z85),IF(SUM($B$85:Z85)&lt;0,0-SUM($B$85:Z85),0))</f>
        <v>0</v>
      </c>
      <c r="AB85" s="258">
        <f>IF(((SUM($B$64:AB64)+SUM($B$66:AB70))+SUM($B$87:AB87))&lt;0,((SUM($B$64:AB64)+SUM($B$66:AB70))+SUM($B$87:AB87))*0.2-SUM($A$85:AA85),IF(SUM($B$85:AA85)&lt;0,0-SUM($B$85:AA85),0))</f>
        <v>0</v>
      </c>
      <c r="AC85" s="258">
        <f>IF(((SUM($B$64:AC64)+SUM($B$66:AC70))+SUM($B$87:AC87))&lt;0,((SUM($B$64:AC64)+SUM($B$66:AC70))+SUM($B$87:AC87))*0.2-SUM($A$85:AB85),IF(SUM($B$85:AB85)&lt;0,0-SUM($B$85:AB85),0))</f>
        <v>0</v>
      </c>
      <c r="AD85" s="258">
        <f>IF(((SUM($B$64:AD64)+SUM($B$66:AD70))+SUM($B$87:AD87))&lt;0,((SUM($B$64:AD64)+SUM($B$66:AD70))+SUM($B$87:AD87))*0.2-SUM($A$85:AC85),IF(SUM($B$85:AC85)&lt;0,0-SUM($B$85:AC85),0))</f>
        <v>0</v>
      </c>
      <c r="AE85" s="258">
        <f>IF(((SUM($B$64:AE64)+SUM($B$66:AE70))+SUM($B$87:AE87))&lt;0,((SUM($B$64:AE64)+SUM($B$66:AE70))+SUM($B$87:AE87))*0.2-SUM($A$85:AD85),IF(SUM($B$85:AD85)&lt;0,0-SUM($B$85:AD85),0))</f>
        <v>0</v>
      </c>
      <c r="AF85" s="258">
        <f>IF(((SUM($B$64:AF64)+SUM($B$66:AF70))+SUM($B$87:AF87))&lt;0,((SUM($B$64:AF64)+SUM($B$66:AF70))+SUM($B$87:AF87))*0.2-SUM($A$85:AE85),IF(SUM($B$85:AE85)&lt;0,0-SUM($B$85:AE85),0))</f>
        <v>0</v>
      </c>
      <c r="AG85" s="258">
        <f>IF(((SUM($B$64:AG64)+SUM($B$66:AG70))+SUM($B$87:AG87))&lt;0,((SUM($B$64:AG64)+SUM($B$66:AG70))+SUM($B$87:AG87))*0.2-SUM($A$85:AF85),IF(SUM($B$85:AF85)&lt;0,0-SUM($B$85:AF85),0))</f>
        <v>0</v>
      </c>
      <c r="AH85" s="258">
        <f>IF(((SUM($B$64:AH64)+SUM($B$66:AH70))+SUM($B$87:AH87))&lt;0,((SUM($B$64:AH64)+SUM($B$66:AH70))+SUM($B$87:AH87))*0.2-SUM($A$85:AG85),IF(SUM($B$85:AG85)&lt;0,0-SUM($B$85:AG85),0))</f>
        <v>0</v>
      </c>
      <c r="AI85" s="258">
        <f>IF(((SUM($B$64:AI64)+SUM($B$66:AI70))+SUM($B$87:AI87))&lt;0,((SUM($B$64:AI64)+SUM($B$66:AI70))+SUM($B$87:AI87))*0.2-SUM($A$85:AH85),IF(SUM($B$85:AH85)&lt;0,0-SUM($B$85:AH85),0))</f>
        <v>0</v>
      </c>
      <c r="AJ85" s="258">
        <f>IF(((SUM($B$64:AJ64)+SUM($B$66:AJ70))+SUM($B$87:AJ87))&lt;0,((SUM($B$64:AJ64)+SUM($B$66:AJ70))+SUM($B$87:AJ87))*0.2-SUM($A$85:AI85),IF(SUM($B$85:AI85)&lt;0,0-SUM($B$85:AI85),0))</f>
        <v>0</v>
      </c>
      <c r="AK85" s="258">
        <f>IF(((SUM($B$64:AK64)+SUM($B$66:AK70))+SUM($B$87:AK87))&lt;0,((SUM($B$64:AK64)+SUM($B$66:AK70))+SUM($B$87:AK87))*0.2-SUM($A$85:AJ85),IF(SUM($B$85:AJ85)&lt;0,0-SUM($B$85:AJ85),0))</f>
        <v>0</v>
      </c>
      <c r="AL85" s="258">
        <f>IF(((SUM($B$64:AL64)+SUM($B$66:AL70))+SUM($B$87:AL87))&lt;0,((SUM($B$64:AL64)+SUM($B$66:AL70))+SUM($B$87:AL87))*0.2-SUM($A$85:AK85),IF(SUM($B$85:AK85)&lt;0,0-SUM($B$85:AK85),0))</f>
        <v>0</v>
      </c>
      <c r="AM85" s="258">
        <f>IF(((SUM($B$64:AM64)+SUM($B$66:AM70))+SUM($B$87:AM87))&lt;0,((SUM($B$64:AM64)+SUM($B$66:AM70))+SUM($B$87:AM87))*0.2-SUM($A$85:AL85),IF(SUM($B$85:AL85)&lt;0,0-SUM($B$85:AL85),0))</f>
        <v>0</v>
      </c>
      <c r="AN85" s="258">
        <f>IF(((SUM($B$64:AN64)+SUM($B$66:AN70))+SUM($B$87:AN87))&lt;0,((SUM($B$64:AN64)+SUM($B$66:AN70))+SUM($B$87:AN87))*0.2-SUM($A$85:AM85),IF(SUM($B$85:AM85)&lt;0,0-SUM($B$85:AM85),0))</f>
        <v>0</v>
      </c>
      <c r="AO85" s="258">
        <f>IF(((SUM($B$64:AO64)+SUM($B$66:AO70))+SUM($B$87:AO87))&lt;0,((SUM($B$64:AO64)+SUM($B$66:AO70))+SUM($B$87:AO87))*0.2-SUM($A$85:AN85),IF(SUM($B$85:AN85)&lt;0,0-SUM($B$85:AN85),0))</f>
        <v>0</v>
      </c>
      <c r="AP85" s="258">
        <f>IF(((SUM($B$64:AP64)+SUM($B$66:AP70))+SUM($B$87:AP87))&lt;0,((SUM($B$64:AP64)+SUM($B$66:AP70))+SUM($B$87:AP87))*0.2-SUM($A$85:AO85),IF(SUM($B$85:AO85)&lt;0,0-SUM($B$85:AO85),0))</f>
        <v>0</v>
      </c>
      <c r="AQ85" s="258">
        <f>IF(((SUM($B$64:AQ64)+SUM($B$66:AQ70))+SUM($B$87:AQ87))&lt;0,((SUM($B$64:AQ64)+SUM($B$66:AQ70))+SUM($B$87:AQ87))*0.2-SUM($A$85:AP85),IF(SUM($B$85:AP85)&lt;0,0-SUM($B$85:AP85),0))</f>
        <v>0</v>
      </c>
      <c r="AR85" s="258">
        <f>IF(((SUM($B$64:AR64)+SUM($B$66:AR70))+SUM($B$87:AR87))&lt;0,((SUM($B$64:AR64)+SUM($B$66:AR70))+SUM($B$87:AR87))*0.2-SUM($A$85:AQ85),IF(SUM($B$85:AQ85)&lt;0,0-SUM($B$85:AQ85),0))</f>
        <v>0</v>
      </c>
      <c r="AS85" s="258">
        <f>IF(((SUM($B$64:AS64)+SUM($B$66:AS70))+SUM($B$87:AS87))&lt;0,((SUM($B$64:AS64)+SUM($B$66:AS70))+SUM($B$87:AS87))*0.2-SUM($A$85:AR85),IF(SUM($B$85:AR85)&lt;0,0-SUM($B$85:AR85),0))</f>
        <v>0</v>
      </c>
      <c r="AT85" s="258">
        <f>IF(((SUM($B$64:AT64)+SUM($B$66:AT70))+SUM($B$87:AT87))&lt;0,((SUM($B$64:AT64)+SUM($B$66:AT70))+SUM($B$87:AT87))*0.2-SUM($A$85:AS85),IF(SUM($B$85:AS85)&lt;0,0-SUM($B$85:AS85),0))</f>
        <v>0</v>
      </c>
      <c r="AU85" s="258">
        <f>IF(((SUM($B$64:AU64)+SUM($B$66:AU70))+SUM($B$87:AU87))&lt;0,((SUM($B$64:AU64)+SUM($B$66:AU70))+SUM($B$87:AU87))*0.2-SUM($A$85:AT85),IF(SUM($B$85:AT85)&lt;0,0-SUM($B$85:AT85),0))</f>
        <v>0</v>
      </c>
      <c r="AV85" s="258">
        <f>IF(((SUM($B$64:AV64)+SUM($B$66:AV70))+SUM($B$87:AV87))&lt;0,((SUM($B$64:AV64)+SUM($B$66:AV70))+SUM($B$87:AV87))*0.2-SUM($A$85:AU85),IF(SUM($B$85:AU85)&lt;0,0-SUM($B$85:AU85),0))</f>
        <v>0</v>
      </c>
      <c r="AW85" s="258">
        <f>IF(((SUM($B$64:AW64)+SUM($B$66:AW70))+SUM($B$87:AW87))&lt;0,((SUM($B$64:AW64)+SUM($B$66:AW70))+SUM($B$87:AW87))*0.2-SUM($A$85:AV85),IF(SUM($B$85:AV85)&lt;0,0-SUM($B$85:AV85),0))</f>
        <v>0</v>
      </c>
      <c r="AX85" s="258">
        <f>IF(((SUM($B$64:AX64)+SUM($B$66:AX70))+SUM($B$87:AX87))&lt;0,((SUM($B$64:AX64)+SUM($B$66:AX70))+SUM($B$87:AX87))*0.2-SUM($A$85:AW85),IF(SUM($B$85:AW85)&lt;0,0-SUM($B$85:AW85),0))</f>
        <v>0</v>
      </c>
      <c r="AY85" s="258">
        <f>IF(((SUM($B$64:AY64)+SUM($B$66:AY70))+SUM($B$87:AY87))&lt;0,((SUM($B$64:AY64)+SUM($B$66:AY70))+SUM($B$87:AY87))*0.2-SUM($A$85:AX85),IF(SUM($B$85:AX85)&lt;0,0-SUM($B$85:AX85),0))</f>
        <v>0</v>
      </c>
      <c r="AZ85" s="258">
        <f>IF(((SUM($B$64:AZ64)+SUM($B$66:AZ70))+SUM($B$87:AZ87))&lt;0,((SUM($B$64:AZ64)+SUM($B$66:AZ70))+SUM($B$87:AZ87))*0.2-SUM($A$85:AY85),IF(SUM($B$85:AY85)&lt;0,0-SUM($B$85:AY85),0))</f>
        <v>0</v>
      </c>
    </row>
    <row r="86" spans="1:52" x14ac:dyDescent="0.3">
      <c r="A86" s="249" t="s">
        <v>254</v>
      </c>
      <c r="B86" s="247">
        <f>-B64*(B39)</f>
        <v>0</v>
      </c>
      <c r="C86" s="247">
        <f t="shared" ref="C86:AZ86" si="21">-(C64-B64)*$B$39</f>
        <v>0</v>
      </c>
      <c r="D86" s="247">
        <f t="shared" si="21"/>
        <v>0</v>
      </c>
      <c r="E86" s="247">
        <f t="shared" si="21"/>
        <v>0</v>
      </c>
      <c r="F86" s="247">
        <f t="shared" si="21"/>
        <v>0</v>
      </c>
      <c r="G86" s="247">
        <f t="shared" si="21"/>
        <v>0</v>
      </c>
      <c r="H86" s="247">
        <f t="shared" si="21"/>
        <v>0</v>
      </c>
      <c r="I86" s="247">
        <f t="shared" si="21"/>
        <v>0</v>
      </c>
      <c r="J86" s="247">
        <f t="shared" si="21"/>
        <v>0</v>
      </c>
      <c r="K86" s="247">
        <f t="shared" si="21"/>
        <v>0</v>
      </c>
      <c r="L86" s="247">
        <f t="shared" si="21"/>
        <v>0</v>
      </c>
      <c r="M86" s="248">
        <f t="shared" si="21"/>
        <v>0</v>
      </c>
      <c r="N86" s="247">
        <f t="shared" si="21"/>
        <v>0</v>
      </c>
      <c r="O86" s="247">
        <f t="shared" si="21"/>
        <v>0</v>
      </c>
      <c r="P86" s="247">
        <f t="shared" si="21"/>
        <v>0</v>
      </c>
      <c r="Q86" s="247">
        <f t="shared" si="21"/>
        <v>0</v>
      </c>
      <c r="R86" s="247">
        <f t="shared" si="21"/>
        <v>0</v>
      </c>
      <c r="S86" s="247">
        <f t="shared" si="21"/>
        <v>0</v>
      </c>
      <c r="T86" s="247">
        <f t="shared" si="21"/>
        <v>0</v>
      </c>
      <c r="U86" s="247">
        <f t="shared" si="21"/>
        <v>0</v>
      </c>
      <c r="V86" s="247">
        <f t="shared" si="21"/>
        <v>0</v>
      </c>
      <c r="W86" s="247">
        <f t="shared" si="21"/>
        <v>0</v>
      </c>
      <c r="X86" s="247">
        <f t="shared" si="21"/>
        <v>0</v>
      </c>
      <c r="Y86" s="247">
        <f t="shared" si="21"/>
        <v>0</v>
      </c>
      <c r="Z86" s="247">
        <f t="shared" si="21"/>
        <v>0</v>
      </c>
      <c r="AA86" s="247">
        <f t="shared" si="21"/>
        <v>0</v>
      </c>
      <c r="AB86" s="247">
        <f t="shared" si="21"/>
        <v>0</v>
      </c>
      <c r="AC86" s="247">
        <f t="shared" si="21"/>
        <v>0</v>
      </c>
      <c r="AD86" s="247">
        <f t="shared" si="21"/>
        <v>0</v>
      </c>
      <c r="AE86" s="247">
        <f t="shared" si="21"/>
        <v>0</v>
      </c>
      <c r="AF86" s="247">
        <f t="shared" si="21"/>
        <v>0</v>
      </c>
      <c r="AG86" s="247">
        <f t="shared" si="21"/>
        <v>0</v>
      </c>
      <c r="AH86" s="247">
        <f t="shared" si="21"/>
        <v>0</v>
      </c>
      <c r="AI86" s="247">
        <f t="shared" si="21"/>
        <v>0</v>
      </c>
      <c r="AJ86" s="247">
        <f t="shared" si="21"/>
        <v>0</v>
      </c>
      <c r="AK86" s="247">
        <f t="shared" si="21"/>
        <v>0</v>
      </c>
      <c r="AL86" s="247">
        <f t="shared" si="21"/>
        <v>0</v>
      </c>
      <c r="AM86" s="247">
        <f t="shared" si="21"/>
        <v>0</v>
      </c>
      <c r="AN86" s="247">
        <f t="shared" si="21"/>
        <v>0</v>
      </c>
      <c r="AO86" s="247">
        <f t="shared" si="21"/>
        <v>0</v>
      </c>
      <c r="AP86" s="247">
        <f t="shared" si="21"/>
        <v>0</v>
      </c>
      <c r="AQ86" s="247">
        <f t="shared" si="21"/>
        <v>0</v>
      </c>
      <c r="AR86" s="247">
        <f t="shared" si="21"/>
        <v>0</v>
      </c>
      <c r="AS86" s="247">
        <f t="shared" si="21"/>
        <v>0</v>
      </c>
      <c r="AT86" s="247">
        <f t="shared" si="21"/>
        <v>0</v>
      </c>
      <c r="AU86" s="247">
        <f t="shared" si="21"/>
        <v>0</v>
      </c>
      <c r="AV86" s="247">
        <f t="shared" si="21"/>
        <v>0</v>
      </c>
      <c r="AW86" s="247">
        <f t="shared" si="21"/>
        <v>0</v>
      </c>
      <c r="AX86" s="247">
        <f t="shared" si="21"/>
        <v>0</v>
      </c>
      <c r="AY86" s="247">
        <f t="shared" si="21"/>
        <v>0</v>
      </c>
      <c r="AZ86" s="247">
        <f t="shared" si="21"/>
        <v>0</v>
      </c>
    </row>
    <row r="87" spans="1:52" x14ac:dyDescent="0.3">
      <c r="A87" s="249" t="s">
        <v>253</v>
      </c>
      <c r="B87" s="247">
        <f>-($B$25+$B$26)*$B$28</f>
        <v>-346223802.00000006</v>
      </c>
      <c r="C87" s="247">
        <v>0</v>
      </c>
      <c r="D87" s="247">
        <v>0</v>
      </c>
      <c r="E87" s="247">
        <v>0</v>
      </c>
      <c r="F87" s="247">
        <v>0</v>
      </c>
      <c r="G87" s="247">
        <v>0</v>
      </c>
      <c r="H87" s="247">
        <v>0</v>
      </c>
      <c r="I87" s="247">
        <v>0</v>
      </c>
      <c r="J87" s="247">
        <v>0</v>
      </c>
      <c r="K87" s="247">
        <v>0</v>
      </c>
      <c r="L87" s="247">
        <v>0</v>
      </c>
      <c r="M87" s="248">
        <v>0</v>
      </c>
      <c r="N87" s="247">
        <v>0</v>
      </c>
      <c r="O87" s="247">
        <v>0</v>
      </c>
      <c r="P87" s="247">
        <v>0</v>
      </c>
      <c r="Q87" s="247">
        <v>0</v>
      </c>
      <c r="R87" s="247">
        <v>0</v>
      </c>
      <c r="S87" s="247">
        <v>0</v>
      </c>
      <c r="T87" s="247">
        <v>0</v>
      </c>
      <c r="U87" s="247">
        <v>0</v>
      </c>
      <c r="V87" s="247">
        <v>0</v>
      </c>
      <c r="W87" s="247">
        <v>0</v>
      </c>
      <c r="X87" s="247">
        <v>0</v>
      </c>
      <c r="Y87" s="247">
        <v>0</v>
      </c>
      <c r="Z87" s="247">
        <v>0</v>
      </c>
      <c r="AA87" s="247">
        <v>0</v>
      </c>
      <c r="AB87" s="247"/>
      <c r="AC87" s="247"/>
      <c r="AD87" s="247"/>
      <c r="AE87" s="247"/>
      <c r="AF87" s="247"/>
      <c r="AG87" s="247"/>
      <c r="AH87" s="247"/>
      <c r="AI87" s="247"/>
      <c r="AJ87" s="247"/>
      <c r="AK87" s="247"/>
      <c r="AL87" s="247"/>
      <c r="AM87" s="247"/>
      <c r="AN87" s="247"/>
      <c r="AO87" s="247"/>
      <c r="AP87" s="247"/>
      <c r="AQ87" s="247"/>
      <c r="AR87" s="247"/>
      <c r="AS87" s="247"/>
      <c r="AT87" s="247"/>
      <c r="AU87" s="247"/>
      <c r="AV87" s="247"/>
      <c r="AW87" s="247"/>
      <c r="AX87" s="247"/>
      <c r="AY87" s="247"/>
      <c r="AZ87" s="247"/>
    </row>
    <row r="88" spans="1:52" x14ac:dyDescent="0.3">
      <c r="A88" s="249" t="s">
        <v>252</v>
      </c>
      <c r="B88" s="247">
        <f t="shared" ref="B88:AZ88" si="22">B59-B60</f>
        <v>0</v>
      </c>
      <c r="C88" s="247">
        <f t="shared" si="22"/>
        <v>0</v>
      </c>
      <c r="D88" s="247">
        <f t="shared" si="22"/>
        <v>0</v>
      </c>
      <c r="E88" s="247">
        <f t="shared" si="22"/>
        <v>0</v>
      </c>
      <c r="F88" s="247">
        <f t="shared" si="22"/>
        <v>0</v>
      </c>
      <c r="G88" s="247">
        <f t="shared" si="22"/>
        <v>0</v>
      </c>
      <c r="H88" s="247">
        <f t="shared" si="22"/>
        <v>0</v>
      </c>
      <c r="I88" s="247">
        <f t="shared" si="22"/>
        <v>0</v>
      </c>
      <c r="J88" s="247">
        <f t="shared" si="22"/>
        <v>0</v>
      </c>
      <c r="K88" s="247">
        <f t="shared" si="22"/>
        <v>0</v>
      </c>
      <c r="L88" s="247">
        <f t="shared" si="22"/>
        <v>0</v>
      </c>
      <c r="M88" s="248">
        <f t="shared" si="22"/>
        <v>0</v>
      </c>
      <c r="N88" s="247">
        <f t="shared" si="22"/>
        <v>0</v>
      </c>
      <c r="O88" s="247">
        <f t="shared" si="22"/>
        <v>0</v>
      </c>
      <c r="P88" s="247">
        <f t="shared" si="22"/>
        <v>0</v>
      </c>
      <c r="Q88" s="247">
        <f t="shared" si="22"/>
        <v>0</v>
      </c>
      <c r="R88" s="247">
        <f t="shared" si="22"/>
        <v>0</v>
      </c>
      <c r="S88" s="247">
        <f t="shared" si="22"/>
        <v>0</v>
      </c>
      <c r="T88" s="247">
        <f t="shared" si="22"/>
        <v>0</v>
      </c>
      <c r="U88" s="247">
        <f t="shared" si="22"/>
        <v>0</v>
      </c>
      <c r="V88" s="247">
        <f t="shared" si="22"/>
        <v>0</v>
      </c>
      <c r="W88" s="247">
        <f t="shared" si="22"/>
        <v>0</v>
      </c>
      <c r="X88" s="247">
        <f t="shared" si="22"/>
        <v>0</v>
      </c>
      <c r="Y88" s="247">
        <f t="shared" si="22"/>
        <v>0</v>
      </c>
      <c r="Z88" s="247">
        <f t="shared" si="22"/>
        <v>0</v>
      </c>
      <c r="AA88" s="247">
        <f t="shared" si="22"/>
        <v>0</v>
      </c>
      <c r="AB88" s="247">
        <f t="shared" si="22"/>
        <v>0</v>
      </c>
      <c r="AC88" s="247">
        <f t="shared" si="22"/>
        <v>0</v>
      </c>
      <c r="AD88" s="247">
        <f t="shared" si="22"/>
        <v>0</v>
      </c>
      <c r="AE88" s="247">
        <f t="shared" si="22"/>
        <v>0</v>
      </c>
      <c r="AF88" s="247">
        <f t="shared" si="22"/>
        <v>0</v>
      </c>
      <c r="AG88" s="247">
        <f t="shared" si="22"/>
        <v>0</v>
      </c>
      <c r="AH88" s="247">
        <f t="shared" si="22"/>
        <v>0</v>
      </c>
      <c r="AI88" s="247">
        <f t="shared" si="22"/>
        <v>0</v>
      </c>
      <c r="AJ88" s="247">
        <f t="shared" si="22"/>
        <v>0</v>
      </c>
      <c r="AK88" s="247">
        <f t="shared" si="22"/>
        <v>0</v>
      </c>
      <c r="AL88" s="247">
        <f t="shared" si="22"/>
        <v>0</v>
      </c>
      <c r="AM88" s="247">
        <f t="shared" si="22"/>
        <v>0</v>
      </c>
      <c r="AN88" s="247">
        <f t="shared" si="22"/>
        <v>0</v>
      </c>
      <c r="AO88" s="247">
        <f t="shared" si="22"/>
        <v>0</v>
      </c>
      <c r="AP88" s="247">
        <f t="shared" si="22"/>
        <v>0</v>
      </c>
      <c r="AQ88" s="247">
        <f t="shared" si="22"/>
        <v>0</v>
      </c>
      <c r="AR88" s="247">
        <f t="shared" si="22"/>
        <v>0</v>
      </c>
      <c r="AS88" s="247">
        <f t="shared" si="22"/>
        <v>0</v>
      </c>
      <c r="AT88" s="247">
        <f t="shared" si="22"/>
        <v>0</v>
      </c>
      <c r="AU88" s="247">
        <f t="shared" si="22"/>
        <v>0</v>
      </c>
      <c r="AV88" s="247">
        <f t="shared" si="22"/>
        <v>0</v>
      </c>
      <c r="AW88" s="247">
        <f t="shared" si="22"/>
        <v>0</v>
      </c>
      <c r="AX88" s="247">
        <f t="shared" si="22"/>
        <v>0</v>
      </c>
      <c r="AY88" s="247">
        <f t="shared" si="22"/>
        <v>0</v>
      </c>
      <c r="AZ88" s="247">
        <f t="shared" si="22"/>
        <v>0</v>
      </c>
    </row>
    <row r="89" spans="1:52" s="188" customFormat="1" ht="13.8" x14ac:dyDescent="0.3">
      <c r="A89" s="259" t="s">
        <v>251</v>
      </c>
      <c r="B89" s="245">
        <f>SUM(B81:B88)</f>
        <v>-415468562.4000001</v>
      </c>
      <c r="C89" s="245">
        <f t="shared" ref="C89:AZ89" si="23">SUM(C81:C88)</f>
        <v>115414060.67808172</v>
      </c>
      <c r="D89" s="245">
        <f>SUM(D81:D88)</f>
        <v>118495907.22074816</v>
      </c>
      <c r="E89" s="245">
        <f>SUM(E81:E88)</f>
        <v>117045407.94131242</v>
      </c>
      <c r="F89" s="245">
        <f t="shared" si="23"/>
        <v>99054380.473829955</v>
      </c>
      <c r="G89" s="245">
        <f t="shared" si="23"/>
        <v>101756140.80861901</v>
      </c>
      <c r="H89" s="245">
        <f t="shared" si="23"/>
        <v>104537125.89177717</v>
      </c>
      <c r="I89" s="245">
        <f t="shared" si="23"/>
        <v>109031968.19961369</v>
      </c>
      <c r="J89" s="245">
        <f t="shared" si="23"/>
        <v>111978604.30913684</v>
      </c>
      <c r="K89" s="245">
        <f t="shared" si="23"/>
        <v>115011811.44027114</v>
      </c>
      <c r="L89" s="245">
        <f t="shared" si="23"/>
        <v>118134186.72366494</v>
      </c>
      <c r="M89" s="246">
        <f t="shared" si="23"/>
        <v>121348405.20388591</v>
      </c>
      <c r="N89" s="245">
        <f t="shared" si="23"/>
        <v>139816015.78913203</v>
      </c>
      <c r="O89" s="245">
        <f t="shared" si="23"/>
        <v>148081194.49235836</v>
      </c>
      <c r="P89" s="245">
        <f t="shared" si="23"/>
        <v>152056214.17638478</v>
      </c>
      <c r="Q89" s="245">
        <f t="shared" si="23"/>
        <v>156148656.38925743</v>
      </c>
      <c r="R89" s="245">
        <f t="shared" si="23"/>
        <v>160362043.80684176</v>
      </c>
      <c r="S89" s="245">
        <f t="shared" si="23"/>
        <v>164700004.78527898</v>
      </c>
      <c r="T89" s="245">
        <f t="shared" si="23"/>
        <v>169166276.53139481</v>
      </c>
      <c r="U89" s="245">
        <f t="shared" si="23"/>
        <v>175396964.10207766</v>
      </c>
      <c r="V89" s="245">
        <f t="shared" si="23"/>
        <v>180131520.83233249</v>
      </c>
      <c r="W89" s="245">
        <f t="shared" si="23"/>
        <v>185006286.2028206</v>
      </c>
      <c r="X89" s="245">
        <f t="shared" si="23"/>
        <v>206881098.56879023</v>
      </c>
      <c r="Y89" s="245">
        <f t="shared" si="23"/>
        <v>212554695.14802283</v>
      </c>
      <c r="Z89" s="245">
        <f t="shared" si="23"/>
        <v>218396671.56295782</v>
      </c>
      <c r="AA89" s="245">
        <f t="shared" si="23"/>
        <v>224412079.20866632</v>
      </c>
      <c r="AB89" s="245">
        <f t="shared" si="23"/>
        <v>230606121.0220716</v>
      </c>
      <c r="AC89" s="245">
        <f t="shared" si="23"/>
        <v>236984156.02820426</v>
      </c>
      <c r="AD89" s="245">
        <f t="shared" si="23"/>
        <v>243551704.02284658</v>
      </c>
      <c r="AE89" s="245">
        <f t="shared" si="23"/>
        <v>250314450.39565355</v>
      </c>
      <c r="AF89" s="245">
        <f t="shared" si="23"/>
        <v>257278251.09797013</v>
      </c>
      <c r="AG89" s="245">
        <f t="shared" si="23"/>
        <v>264449137.75968158</v>
      </c>
      <c r="AH89" s="245">
        <f t="shared" si="23"/>
        <v>271833322.95956993</v>
      </c>
      <c r="AI89" s="245">
        <f t="shared" si="23"/>
        <v>279437205.65378046</v>
      </c>
      <c r="AJ89" s="245">
        <f t="shared" si="23"/>
        <v>287267376.76714247</v>
      </c>
      <c r="AK89" s="245">
        <f t="shared" si="23"/>
        <v>295330624.95223105</v>
      </c>
      <c r="AL89" s="245">
        <f t="shared" si="23"/>
        <v>303633942.52119756</v>
      </c>
      <c r="AM89" s="245">
        <f t="shared" si="23"/>
        <v>312184531.55555868</v>
      </c>
      <c r="AN89" s="245">
        <f t="shared" si="23"/>
        <v>320989810.19927573</v>
      </c>
      <c r="AO89" s="245">
        <f t="shared" si="23"/>
        <v>330057419.14063001</v>
      </c>
      <c r="AP89" s="245">
        <f t="shared" si="23"/>
        <v>339395228.28855032</v>
      </c>
      <c r="AQ89" s="245">
        <f t="shared" si="23"/>
        <v>349011343.64923364</v>
      </c>
      <c r="AR89" s="245">
        <f t="shared" si="23"/>
        <v>358914114.40906286</v>
      </c>
      <c r="AS89" s="245">
        <f t="shared" si="23"/>
        <v>369112140.23001271</v>
      </c>
      <c r="AT89" s="245">
        <f t="shared" si="23"/>
        <v>379614278.76391631</v>
      </c>
      <c r="AU89" s="245">
        <f t="shared" si="23"/>
        <v>390429653.39216232</v>
      </c>
      <c r="AV89" s="245">
        <f t="shared" si="23"/>
        <v>401567661.19758087</v>
      </c>
      <c r="AW89" s="245">
        <f t="shared" si="23"/>
        <v>413037981.17548782</v>
      </c>
      <c r="AX89" s="245">
        <f t="shared" si="23"/>
        <v>424850582.69105726</v>
      </c>
      <c r="AY89" s="245">
        <f t="shared" si="23"/>
        <v>437015734.19041967</v>
      </c>
      <c r="AZ89" s="245">
        <f t="shared" si="23"/>
        <v>21498583.129026204</v>
      </c>
    </row>
    <row r="90" spans="1:52" s="188" customFormat="1" ht="13.8" x14ac:dyDescent="0.3">
      <c r="A90" s="259" t="s">
        <v>648</v>
      </c>
      <c r="B90" s="245">
        <f>SUM($B$89:B89)</f>
        <v>-415468562.4000001</v>
      </c>
      <c r="C90" s="245">
        <f>SUM($B$89:C89)</f>
        <v>-300054501.72191834</v>
      </c>
      <c r="D90" s="245">
        <f>SUM($B$89:D89)</f>
        <v>-181558594.50117019</v>
      </c>
      <c r="E90" s="245">
        <f>SUM($B$89:E89)</f>
        <v>-64513186.559857771</v>
      </c>
      <c r="F90" s="245">
        <f>SUM($B$89:F89)</f>
        <v>34541193.913972184</v>
      </c>
      <c r="G90" s="245">
        <f>SUM($B$89:G89)</f>
        <v>136297334.72259119</v>
      </c>
      <c r="H90" s="245">
        <f>SUM($B$89:H89)</f>
        <v>240834460.61436838</v>
      </c>
      <c r="I90" s="245">
        <f>SUM($B$89:I89)</f>
        <v>349866428.81398207</v>
      </c>
      <c r="J90" s="245">
        <f>SUM($B$89:J89)</f>
        <v>461845033.12311888</v>
      </c>
      <c r="K90" s="245">
        <f>SUM($B$89:K89)</f>
        <v>576856844.56339002</v>
      </c>
      <c r="L90" s="245">
        <f>SUM($B$89:L89)</f>
        <v>694991031.28705502</v>
      </c>
      <c r="M90" s="246">
        <f>SUM($B$89:M89)</f>
        <v>816339436.49094093</v>
      </c>
      <c r="N90" s="245">
        <f>SUM($B$89:N89)</f>
        <v>956155452.28007293</v>
      </c>
      <c r="O90" s="245">
        <f>SUM($B$89:O89)</f>
        <v>1104236646.7724314</v>
      </c>
      <c r="P90" s="245">
        <f>SUM($B$89:P89)</f>
        <v>1256292860.9488161</v>
      </c>
      <c r="Q90" s="245">
        <f>SUM($B$89:Q89)</f>
        <v>1412441517.3380735</v>
      </c>
      <c r="R90" s="245">
        <f>SUM($B$89:R89)</f>
        <v>1572803561.1449153</v>
      </c>
      <c r="S90" s="245">
        <f>SUM($B$89:S89)</f>
        <v>1737503565.9301944</v>
      </c>
      <c r="T90" s="245">
        <f>SUM($B$89:T89)</f>
        <v>1906669842.4615891</v>
      </c>
      <c r="U90" s="245">
        <f>SUM($B$89:U89)</f>
        <v>2082066806.5636668</v>
      </c>
      <c r="V90" s="245">
        <f>SUM($B$89:V89)</f>
        <v>2262198327.3959994</v>
      </c>
      <c r="W90" s="245">
        <f>SUM($B$89:W89)</f>
        <v>2447204613.5988202</v>
      </c>
      <c r="X90" s="245">
        <f>SUM($B$89:X89)</f>
        <v>2654085712.1676106</v>
      </c>
      <c r="Y90" s="245">
        <f>SUM($B$89:Y89)</f>
        <v>2866640407.3156333</v>
      </c>
      <c r="Z90" s="245">
        <f>SUM($B$89:Z89)</f>
        <v>3085037078.8785911</v>
      </c>
      <c r="AA90" s="245">
        <f>SUM($B$89:AA89)</f>
        <v>3309449158.0872574</v>
      </c>
      <c r="AB90" s="245">
        <f>SUM($B$89:AB89)</f>
        <v>3540055279.1093292</v>
      </c>
      <c r="AC90" s="245">
        <f>SUM($B$89:AC89)</f>
        <v>3777039435.1375337</v>
      </c>
      <c r="AD90" s="245">
        <f>SUM($B$89:AD89)</f>
        <v>4020591139.1603804</v>
      </c>
      <c r="AE90" s="245">
        <f>SUM($B$89:AE89)</f>
        <v>4270905589.5560341</v>
      </c>
      <c r="AF90" s="245">
        <f>SUM($B$89:AF89)</f>
        <v>4528183840.6540041</v>
      </c>
      <c r="AG90" s="245">
        <f>SUM($B$89:AG89)</f>
        <v>4792632978.4136858</v>
      </c>
      <c r="AH90" s="245">
        <f>SUM($B$89:AH89)</f>
        <v>5064466301.3732557</v>
      </c>
      <c r="AI90" s="245">
        <f>SUM($B$89:AI89)</f>
        <v>5343903507.0270367</v>
      </c>
      <c r="AJ90" s="245">
        <f>SUM($B$89:AJ89)</f>
        <v>5631170883.794179</v>
      </c>
      <c r="AK90" s="245">
        <f>SUM($B$89:AK89)</f>
        <v>5926501508.7464104</v>
      </c>
      <c r="AL90" s="245">
        <f>SUM($B$89:AL89)</f>
        <v>6230135451.2676077</v>
      </c>
      <c r="AM90" s="245">
        <f>SUM($B$89:AM89)</f>
        <v>6542319982.8231659</v>
      </c>
      <c r="AN90" s="245">
        <f>SUM($B$89:AN89)</f>
        <v>6863309793.0224419</v>
      </c>
      <c r="AO90" s="245">
        <f>SUM($B$89:AO89)</f>
        <v>7193367212.1630716</v>
      </c>
      <c r="AP90" s="245">
        <f>SUM($B$89:AP89)</f>
        <v>7532762440.451622</v>
      </c>
      <c r="AQ90" s="245">
        <f>SUM($B$89:AQ89)</f>
        <v>7881773784.1008558</v>
      </c>
      <c r="AR90" s="245">
        <f>SUM($B$89:AR89)</f>
        <v>8240687898.5099182</v>
      </c>
      <c r="AS90" s="245">
        <f>SUM($B$89:AS89)</f>
        <v>8609800038.7399311</v>
      </c>
      <c r="AT90" s="245">
        <f>SUM($B$89:AT89)</f>
        <v>8989414317.5038471</v>
      </c>
      <c r="AU90" s="245">
        <f>SUM($B$89:AU89)</f>
        <v>9379843970.8960094</v>
      </c>
      <c r="AV90" s="245">
        <f>SUM($B$89:AV89)</f>
        <v>9781411632.0935898</v>
      </c>
      <c r="AW90" s="245">
        <f>SUM($B$89:AW89)</f>
        <v>10194449613.269077</v>
      </c>
      <c r="AX90" s="245">
        <f>SUM($B$89:AX89)</f>
        <v>10619300195.960135</v>
      </c>
      <c r="AY90" s="245">
        <f>SUM($B$89:AY89)</f>
        <v>11056315930.150555</v>
      </c>
      <c r="AZ90" s="245">
        <f>SUM($B$89:AZ89)</f>
        <v>11077814513.279581</v>
      </c>
    </row>
    <row r="91" spans="1:52" x14ac:dyDescent="0.3">
      <c r="A91" s="260" t="s">
        <v>250</v>
      </c>
      <c r="B91" s="261">
        <f t="shared" ref="B91:AZ91" si="24">1/POWER((1+$B$44),B79)</f>
        <v>1</v>
      </c>
      <c r="C91" s="261">
        <f t="shared" si="24"/>
        <v>0.88105726872246692</v>
      </c>
      <c r="D91" s="261">
        <f t="shared" si="24"/>
        <v>0.77626191076869333</v>
      </c>
      <c r="E91" s="261">
        <f t="shared" si="24"/>
        <v>0.68393119891514842</v>
      </c>
      <c r="F91" s="261">
        <f t="shared" si="24"/>
        <v>0.60258255411026285</v>
      </c>
      <c r="G91" s="261">
        <f t="shared" si="24"/>
        <v>0.53090973930419638</v>
      </c>
      <c r="H91" s="261">
        <f t="shared" si="24"/>
        <v>0.4677618848495122</v>
      </c>
      <c r="I91" s="261">
        <f t="shared" si="24"/>
        <v>0.41212500867798435</v>
      </c>
      <c r="J91" s="261">
        <f t="shared" si="24"/>
        <v>0.3631057345180479</v>
      </c>
      <c r="K91" s="261">
        <f t="shared" si="24"/>
        <v>0.31991694671193649</v>
      </c>
      <c r="L91" s="261">
        <f t="shared" si="24"/>
        <v>0.28186515128804979</v>
      </c>
      <c r="M91" s="262">
        <f t="shared" si="24"/>
        <v>0.24833934034189409</v>
      </c>
      <c r="N91" s="261">
        <f t="shared" si="24"/>
        <v>0.21880118091796832</v>
      </c>
      <c r="O91" s="261">
        <f t="shared" si="24"/>
        <v>0.19277637085283555</v>
      </c>
      <c r="P91" s="261">
        <f t="shared" si="24"/>
        <v>0.16984702277782865</v>
      </c>
      <c r="Q91" s="261">
        <f t="shared" si="24"/>
        <v>0.14964495398927638</v>
      </c>
      <c r="R91" s="261">
        <f t="shared" si="24"/>
        <v>0.13184577443989109</v>
      </c>
      <c r="S91" s="261">
        <f t="shared" si="24"/>
        <v>0.11616367792060887</v>
      </c>
      <c r="T91" s="261">
        <f t="shared" si="24"/>
        <v>0.102346852793488</v>
      </c>
      <c r="U91" s="261">
        <f t="shared" si="24"/>
        <v>9.0173438584570942E-2</v>
      </c>
      <c r="V91" s="261">
        <f t="shared" si="24"/>
        <v>7.9447963510635183E-2</v>
      </c>
      <c r="W91" s="261">
        <f t="shared" si="24"/>
        <v>6.999820573624245E-2</v>
      </c>
      <c r="X91" s="261">
        <f t="shared" si="24"/>
        <v>6.1672427961447097E-2</v>
      </c>
      <c r="Y91" s="261">
        <f t="shared" si="24"/>
        <v>5.4336940935195678E-2</v>
      </c>
      <c r="Z91" s="261">
        <f t="shared" si="24"/>
        <v>4.7873956771097514E-2</v>
      </c>
      <c r="AA91" s="261">
        <f t="shared" si="24"/>
        <v>4.2179697595680632E-2</v>
      </c>
      <c r="AB91" s="261">
        <f t="shared" si="24"/>
        <v>3.7162729159189986E-2</v>
      </c>
      <c r="AC91" s="261">
        <f t="shared" si="24"/>
        <v>3.2742492651268711E-2</v>
      </c>
      <c r="AD91" s="261">
        <f t="shared" si="24"/>
        <v>2.8848011146492256E-2</v>
      </c>
      <c r="AE91" s="261">
        <f t="shared" si="24"/>
        <v>2.5416749908803746E-2</v>
      </c>
      <c r="AF91" s="261">
        <f t="shared" si="24"/>
        <v>2.239361225445264E-2</v>
      </c>
      <c r="AG91" s="261">
        <f t="shared" si="24"/>
        <v>1.9730054849738013E-2</v>
      </c>
      <c r="AH91" s="261">
        <f t="shared" si="24"/>
        <v>1.7383308237654636E-2</v>
      </c>
      <c r="AI91" s="261">
        <f t="shared" si="24"/>
        <v>1.5315690077228756E-2</v>
      </c>
      <c r="AJ91" s="261">
        <f t="shared" si="24"/>
        <v>1.3494000068042956E-2</v>
      </c>
      <c r="AK91" s="261">
        <f t="shared" si="24"/>
        <v>1.1888986844090711E-2</v>
      </c>
      <c r="AL91" s="261">
        <f t="shared" si="24"/>
        <v>1.0474878276731903E-2</v>
      </c>
      <c r="AM91" s="261">
        <f t="shared" si="24"/>
        <v>9.228967644697713E-3</v>
      </c>
      <c r="AN91" s="261">
        <f t="shared" si="24"/>
        <v>8.1312490261653842E-3</v>
      </c>
      <c r="AO91" s="261">
        <f t="shared" si="24"/>
        <v>7.1640960582954934E-3</v>
      </c>
      <c r="AP91" s="261">
        <f t="shared" si="24"/>
        <v>6.3119789059872195E-3</v>
      </c>
      <c r="AQ91" s="261">
        <f t="shared" si="24"/>
        <v>5.5612148951429243E-3</v>
      </c>
      <c r="AR91" s="261">
        <f t="shared" si="24"/>
        <v>4.8997488062933253E-3</v>
      </c>
      <c r="AS91" s="261">
        <f t="shared" si="24"/>
        <v>4.3169593006989653E-3</v>
      </c>
      <c r="AT91" s="261">
        <f t="shared" si="24"/>
        <v>3.8034883706598811E-3</v>
      </c>
      <c r="AU91" s="261">
        <f t="shared" si="24"/>
        <v>3.3510910754712612E-3</v>
      </c>
      <c r="AV91" s="261">
        <f t="shared" si="24"/>
        <v>2.9525031501949437E-3</v>
      </c>
      <c r="AW91" s="261">
        <f t="shared" si="24"/>
        <v>2.6013243614052368E-3</v>
      </c>
      <c r="AX91" s="261">
        <f t="shared" si="24"/>
        <v>2.2919157369209139E-3</v>
      </c>
      <c r="AY91" s="261">
        <f t="shared" si="24"/>
        <v>2.0193090193135802E-3</v>
      </c>
      <c r="AZ91" s="261">
        <f t="shared" si="24"/>
        <v>1.7791268892630662E-3</v>
      </c>
    </row>
    <row r="92" spans="1:52" s="188" customFormat="1" ht="13.8" x14ac:dyDescent="0.3">
      <c r="A92" s="263" t="s">
        <v>649</v>
      </c>
      <c r="B92" s="264">
        <f t="shared" ref="B92:AY92" si="25">B89*B91</f>
        <v>-415468562.4000001</v>
      </c>
      <c r="C92" s="264">
        <f t="shared" si="25"/>
        <v>101686397.07319975</v>
      </c>
      <c r="D92" s="264">
        <f t="shared" si="25"/>
        <v>91983859.357447773</v>
      </c>
      <c r="E92" s="264">
        <f t="shared" si="25"/>
        <v>80051006.18081443</v>
      </c>
      <c r="F92" s="264">
        <f t="shared" si="25"/>
        <v>59688441.581730202</v>
      </c>
      <c r="G92" s="264">
        <f t="shared" si="25"/>
        <v>54023326.189305015</v>
      </c>
      <c r="H92" s="264">
        <f t="shared" si="25"/>
        <v>48898483.043888435</v>
      </c>
      <c r="I92" s="264">
        <f t="shared" si="25"/>
        <v>44934800.840443507</v>
      </c>
      <c r="J92" s="264">
        <f t="shared" si="25"/>
        <v>40660073.367974974</v>
      </c>
      <c r="K92" s="264">
        <f t="shared" si="25"/>
        <v>36794227.551780507</v>
      </c>
      <c r="L92" s="264">
        <f t="shared" si="25"/>
        <v>33297910.413156539</v>
      </c>
      <c r="M92" s="246">
        <f t="shared" si="25"/>
        <v>30135582.899873894</v>
      </c>
      <c r="N92" s="264">
        <f t="shared" si="25"/>
        <v>30591909.365907393</v>
      </c>
      <c r="O92" s="264">
        <f t="shared" si="25"/>
        <v>28546555.265789744</v>
      </c>
      <c r="P92" s="264">
        <f t="shared" si="25"/>
        <v>25826295.272726815</v>
      </c>
      <c r="Q92" s="264">
        <f t="shared" si="25"/>
        <v>23366858.500857756</v>
      </c>
      <c r="R92" s="264">
        <f t="shared" si="25"/>
        <v>21143057.856476795</v>
      </c>
      <c r="S92" s="264">
        <f t="shared" si="25"/>
        <v>19132158.309399888</v>
      </c>
      <c r="T92" s="264">
        <f t="shared" si="25"/>
        <v>17313636.001781147</v>
      </c>
      <c r="U92" s="264">
        <f t="shared" si="25"/>
        <v>15816147.370378895</v>
      </c>
      <c r="V92" s="264">
        <f t="shared" si="25"/>
        <v>14311082.494202374</v>
      </c>
      <c r="W92" s="264">
        <f t="shared" si="25"/>
        <v>12950108.084123189</v>
      </c>
      <c r="X92" s="264">
        <f t="shared" si="25"/>
        <v>12758859.648068752</v>
      </c>
      <c r="Y92" s="264">
        <f t="shared" si="25"/>
        <v>11549571.915756639</v>
      </c>
      <c r="Z92" s="264">
        <f t="shared" si="25"/>
        <v>10455512.813356625</v>
      </c>
      <c r="AA92" s="264">
        <f t="shared" si="25"/>
        <v>9465633.6378394738</v>
      </c>
      <c r="AB92" s="264">
        <f t="shared" si="25"/>
        <v>8569952.8179946356</v>
      </c>
      <c r="AC92" s="264">
        <f t="shared" si="25"/>
        <v>7759451.9872205956</v>
      </c>
      <c r="AD92" s="264">
        <f t="shared" si="25"/>
        <v>7025982.2723982604</v>
      </c>
      <c r="AE92" s="264">
        <f t="shared" si="25"/>
        <v>6362179.7842659876</v>
      </c>
      <c r="AF92" s="264">
        <f t="shared" si="25"/>
        <v>5761389.3965916475</v>
      </c>
      <c r="AG92" s="264">
        <f t="shared" si="25"/>
        <v>5217595.9929644419</v>
      </c>
      <c r="AH92" s="264">
        <f t="shared" si="25"/>
        <v>4725362.4422721248</v>
      </c>
      <c r="AI92" s="264">
        <f t="shared" si="25"/>
        <v>4279773.6378401369</v>
      </c>
      <c r="AJ92" s="264">
        <f t="shared" si="25"/>
        <v>3876386.0016423417</v>
      </c>
      <c r="AK92" s="264">
        <f t="shared" si="25"/>
        <v>3511181.9147141627</v>
      </c>
      <c r="AL92" s="264">
        <f t="shared" si="25"/>
        <v>3180528.5885937554</v>
      </c>
      <c r="AM92" s="264">
        <f t="shared" si="25"/>
        <v>2881140.9409013633</v>
      </c>
      <c r="AN92" s="264">
        <f t="shared" si="25"/>
        <v>2610048.0815918725</v>
      </c>
      <c r="AO92" s="264">
        <f t="shared" si="25"/>
        <v>2364563.055476571</v>
      </c>
      <c r="AP92" s="264">
        <f t="shared" si="25"/>
        <v>2142255.5217500464</v>
      </c>
      <c r="AQ92" s="264">
        <f t="shared" si="25"/>
        <v>1940927.082875964</v>
      </c>
      <c r="AR92" s="264">
        <f t="shared" si="25"/>
        <v>1758589.0036376317</v>
      </c>
      <c r="AS92" s="264">
        <f t="shared" si="25"/>
        <v>1593442.0867668542</v>
      </c>
      <c r="AT92" s="264">
        <f t="shared" si="25"/>
        <v>1443858.4946149939</v>
      </c>
      <c r="AU92" s="264">
        <f t="shared" si="25"/>
        <v>1308365.327081813</v>
      </c>
      <c r="AV92" s="264">
        <f t="shared" si="25"/>
        <v>1185629.7847022733</v>
      </c>
      <c r="AW92" s="264">
        <f t="shared" si="25"/>
        <v>1074445.7626174341</v>
      </c>
      <c r="AX92" s="264">
        <f t="shared" si="25"/>
        <v>973721.7363096542</v>
      </c>
      <c r="AY92" s="264">
        <f t="shared" si="25"/>
        <v>882469.81363266055</v>
      </c>
      <c r="AZ92" s="264">
        <f>AZ89*AZ91</f>
        <v>38248.707325907824</v>
      </c>
    </row>
    <row r="93" spans="1:52" s="188" customFormat="1" ht="13.8" x14ac:dyDescent="0.3">
      <c r="A93" s="263" t="s">
        <v>650</v>
      </c>
      <c r="B93" s="264">
        <f>SUM($B$92:B92)</f>
        <v>-415468562.4000001</v>
      </c>
      <c r="C93" s="264">
        <f>SUM($B$92:C92)</f>
        <v>-313782165.32680035</v>
      </c>
      <c r="D93" s="264">
        <f>SUM($B$92:D92)</f>
        <v>-221798305.96935257</v>
      </c>
      <c r="E93" s="264">
        <f>SUM($B$92:E92)</f>
        <v>-141747299.78853816</v>
      </c>
      <c r="F93" s="264">
        <f>SUM($B$92:F92)</f>
        <v>-82058858.206807956</v>
      </c>
      <c r="G93" s="264">
        <f>SUM($B$92:G92)</f>
        <v>-28035532.017502941</v>
      </c>
      <c r="H93" s="264">
        <f>SUM($B$92:H92)</f>
        <v>20862951.026385494</v>
      </c>
      <c r="I93" s="264">
        <f>SUM($B$92:I92)</f>
        <v>65797751.866829</v>
      </c>
      <c r="J93" s="264">
        <f>SUM($B$92:J92)</f>
        <v>106457825.23480397</v>
      </c>
      <c r="K93" s="264">
        <f>SUM($B$92:K92)</f>
        <v>143252052.7865845</v>
      </c>
      <c r="L93" s="264">
        <f>SUM($B$92:L92)</f>
        <v>176549963.19974104</v>
      </c>
      <c r="M93" s="246">
        <f>SUM($B$92:M92)</f>
        <v>206685546.09961492</v>
      </c>
      <c r="N93" s="264">
        <f>SUM($B$92:N92)</f>
        <v>237277455.46552232</v>
      </c>
      <c r="O93" s="264">
        <f>SUM($B$92:O92)</f>
        <v>265824010.73131207</v>
      </c>
      <c r="P93" s="264">
        <f>SUM($B$92:P92)</f>
        <v>291650306.00403887</v>
      </c>
      <c r="Q93" s="264">
        <f>SUM($B$92:Q92)</f>
        <v>315017164.50489664</v>
      </c>
      <c r="R93" s="264">
        <f>SUM($B$92:R92)</f>
        <v>336160222.36137342</v>
      </c>
      <c r="S93" s="264">
        <f>SUM($B$92:S92)</f>
        <v>355292380.67077333</v>
      </c>
      <c r="T93" s="264">
        <f>SUM($B$92:T92)</f>
        <v>372606016.67255449</v>
      </c>
      <c r="U93" s="264">
        <f>SUM($B$92:U92)</f>
        <v>388422164.0429334</v>
      </c>
      <c r="V93" s="264">
        <f>SUM($B$92:V92)</f>
        <v>402733246.53713578</v>
      </c>
      <c r="W93" s="264">
        <f>SUM($B$92:W92)</f>
        <v>415683354.62125897</v>
      </c>
      <c r="X93" s="264">
        <f>SUM($B$92:X92)</f>
        <v>428442214.2693277</v>
      </c>
      <c r="Y93" s="264">
        <f>SUM($B$92:Y92)</f>
        <v>439991786.18508434</v>
      </c>
      <c r="Z93" s="264">
        <f>SUM($B$92:Z92)</f>
        <v>450447298.99844098</v>
      </c>
      <c r="AA93" s="264">
        <f>SUM($B$92:AA92)</f>
        <v>459912932.63628048</v>
      </c>
      <c r="AB93" s="264">
        <f>SUM($B$92:AB92)</f>
        <v>468482885.45427513</v>
      </c>
      <c r="AC93" s="264">
        <f>SUM($B$92:AC92)</f>
        <v>476242337.44149572</v>
      </c>
      <c r="AD93" s="264">
        <f>SUM($B$92:AD92)</f>
        <v>483268319.71389395</v>
      </c>
      <c r="AE93" s="264">
        <f>SUM($B$92:AE92)</f>
        <v>489630499.49815995</v>
      </c>
      <c r="AF93" s="264">
        <f>SUM($B$92:AF92)</f>
        <v>495391888.89475161</v>
      </c>
      <c r="AG93" s="264">
        <f>SUM($B$92:AG92)</f>
        <v>500609484.88771605</v>
      </c>
      <c r="AH93" s="264">
        <f>SUM($B$92:AH92)</f>
        <v>505334847.32998818</v>
      </c>
      <c r="AI93" s="264">
        <f>SUM($B$92:AI92)</f>
        <v>509614620.96782833</v>
      </c>
      <c r="AJ93" s="264">
        <f>SUM($B$92:AJ92)</f>
        <v>513491006.96947068</v>
      </c>
      <c r="AK93" s="264">
        <f>SUM($B$92:AK92)</f>
        <v>517002188.88418484</v>
      </c>
      <c r="AL93" s="264">
        <f>SUM($B$92:AL92)</f>
        <v>520182717.47277862</v>
      </c>
      <c r="AM93" s="264">
        <f>SUM($B$92:AM92)</f>
        <v>523063858.41367996</v>
      </c>
      <c r="AN93" s="264">
        <f>SUM($B$92:AN92)</f>
        <v>525673906.4952718</v>
      </c>
      <c r="AO93" s="264">
        <f>SUM($B$92:AO92)</f>
        <v>528038469.55074835</v>
      </c>
      <c r="AP93" s="264">
        <f>SUM($B$92:AP92)</f>
        <v>530180725.07249838</v>
      </c>
      <c r="AQ93" s="264">
        <f>SUM($B$92:AQ92)</f>
        <v>532121652.15537435</v>
      </c>
      <c r="AR93" s="264">
        <f>SUM($B$92:AR92)</f>
        <v>533880241.15901196</v>
      </c>
      <c r="AS93" s="264">
        <f>SUM($B$92:AS92)</f>
        <v>535473683.2457788</v>
      </c>
      <c r="AT93" s="264">
        <f>SUM($B$92:AT92)</f>
        <v>536917541.74039376</v>
      </c>
      <c r="AU93" s="264">
        <f>SUM($B$92:AU92)</f>
        <v>538225907.06747556</v>
      </c>
      <c r="AV93" s="264">
        <f>SUM($B$92:AV92)</f>
        <v>539411536.85217786</v>
      </c>
      <c r="AW93" s="264">
        <f>SUM($B$92:AW92)</f>
        <v>540485982.61479533</v>
      </c>
      <c r="AX93" s="264">
        <f>SUM($B$92:AX92)</f>
        <v>541459704.35110497</v>
      </c>
      <c r="AY93" s="264">
        <f>SUM($B$92:AY92)</f>
        <v>542342174.16473758</v>
      </c>
      <c r="AZ93" s="264">
        <f>SUM($B$92:AZ92)</f>
        <v>542380422.87206352</v>
      </c>
    </row>
    <row r="94" spans="1:52" s="188" customFormat="1" ht="13.8" x14ac:dyDescent="0.3">
      <c r="A94" s="263" t="s">
        <v>651</v>
      </c>
      <c r="B94" s="265">
        <f>IF((ISERR(IRR($B$89:B89))),0,IF(IRR($B$89:B89)&lt;0,0,IRR($B$89:B89)))</f>
        <v>0</v>
      </c>
      <c r="C94" s="265">
        <f>IF((ISERR(IRR($B$89:C89))),0,IF(IRR($B$89:C89)&lt;0,0,IRR($B$89:C89)))</f>
        <v>0</v>
      </c>
      <c r="D94" s="265">
        <f>IF((ISERR(IRR($B$89:D89))),0,IF(IRR($B$89:D89)&lt;0,0,IRR($B$89:D89)))</f>
        <v>0</v>
      </c>
      <c r="E94" s="265">
        <f>IF((ISERR(IRR($B$89:E89))),0,IF(IRR($B$89:E89)&lt;0,0,IRR($B$89:E89)))</f>
        <v>0</v>
      </c>
      <c r="F94" s="265">
        <f>IF((ISERR(IRR($B$89:F89))),0,IF(IRR($B$89:F89)&lt;0,0,IRR($B$89:F89)))</f>
        <v>3.3493741307837999E-2</v>
      </c>
      <c r="G94" s="265">
        <f>IF((ISERR(IRR($B$89:G89))),0,IF(IRR($B$89:G89)&lt;0,0,IRR($B$89:G89)))</f>
        <v>0.10595691993164813</v>
      </c>
      <c r="H94" s="265">
        <f>IF((ISERR(IRR($B$89:H89))),0,IF(IRR($B$89:H89)&lt;0,0,IRR($B$89:H89)))</f>
        <v>0.15355634835943244</v>
      </c>
      <c r="I94" s="265">
        <f>IF((ISERR(IRR($B$89:I89))),0,IF(IRR($B$89:I89)&lt;0,0,IRR($B$89:I89)))</f>
        <v>0.18624344414946914</v>
      </c>
      <c r="J94" s="265">
        <f>IF((ISERR(IRR($B$89:J89))),0,IF(IRR($B$89:J89)&lt;0,0,IRR($B$89:J89)))</f>
        <v>0.20894615035013664</v>
      </c>
      <c r="K94" s="265">
        <f>IF((ISERR(IRR($B$89:K89))),0,IF(IRR($B$89:K89)&lt;0,0,IRR($B$89:K89)))</f>
        <v>0.22510473109124463</v>
      </c>
      <c r="L94" s="265">
        <f>IF((ISERR(IRR($B$89:L89))),0,IF(IRR($B$89:L89)&lt;0,0,IRR($B$89:L89)))</f>
        <v>0.23683960608859778</v>
      </c>
      <c r="M94" s="266">
        <f>IF((ISERR(IRR($B$89:M89))),0,IF(IRR($B$89:M89)&lt;0,0,IRR($B$89:M89)))</f>
        <v>0.24550483148990665</v>
      </c>
      <c r="N94" s="265">
        <f>IF((ISERR(IRR($B$89:N89))),0,IF(IRR($B$89:N89)&lt;0,0,IRR($B$89:N89)))</f>
        <v>0.25274397666813431</v>
      </c>
      <c r="O94" s="265">
        <f>IF((ISERR(IRR($B$89:O89))),0,IF(IRR($B$89:O89)&lt;0,0,IRR($B$89:O89)))</f>
        <v>0.25833736251121286</v>
      </c>
      <c r="P94" s="265">
        <f>IF((ISERR(IRR($B$89:P89))),0,IF(IRR($B$89:P89)&lt;0,0,IRR($B$89:P89)))</f>
        <v>0.26257143025049356</v>
      </c>
      <c r="Q94" s="265">
        <f>IF((ISERR(IRR($B$89:Q89))),0,IF(IRR($B$89:Q89)&lt;0,0,IRR($B$89:Q89)))</f>
        <v>0.26580827483890701</v>
      </c>
      <c r="R94" s="265">
        <f>IF((ISERR(IRR($B$89:R89))),0,IF(IRR($B$89:R89)&lt;0,0,IRR($B$89:R89)))</f>
        <v>0.26830295075840005</v>
      </c>
      <c r="S94" s="265">
        <f>IF((ISERR(IRR($B$89:S89))),0,IF(IRR($B$89:S89)&lt;0,0,IRR($B$89:S89)))</f>
        <v>0.27023865999812102</v>
      </c>
      <c r="T94" s="265">
        <f>IF((ISERR(IRR($B$89:T89))),0,IF(IRR($B$89:T89)&lt;0,0,IRR($B$89:T89)))</f>
        <v>0.27174916107059333</v>
      </c>
      <c r="U94" s="265">
        <f>IF((ISERR(IRR($B$89:U89))),0,IF(IRR($B$89:U89)&lt;0,0,IRR($B$89:U89)))</f>
        <v>0.27294444652592342</v>
      </c>
      <c r="V94" s="265">
        <f>IF((ISERR(IRR($B$89:V89))),0,IF(IRR($B$89:V89)&lt;0,0,IRR($B$89:V89)))</f>
        <v>0.27388492623134075</v>
      </c>
      <c r="W94" s="265">
        <f>IF((ISERR(IRR($B$89:W89))),0,IF(IRR($B$89:W89)&lt;0,0,IRR($B$89:W89)))</f>
        <v>0.27462746564770302</v>
      </c>
      <c r="X94" s="265">
        <f>IF((ISERR(IRR($B$89:X89))),0,IF(IRR($B$89:X89)&lt;0,0,IRR($B$89:X89)))</f>
        <v>0.27526713628699118</v>
      </c>
      <c r="Y94" s="265">
        <f>IF((ISERR(IRR($B$89:Y89))),0,IF(IRR($B$89:Y89)&lt;0,0,IRR($B$89:Y89)))</f>
        <v>0.27577434398578626</v>
      </c>
      <c r="Z94" s="265">
        <f>IF((ISERR(IRR($B$89:Z89))),0,IF(IRR($B$89:Z89)&lt;0,0,IRR($B$89:Z89)))</f>
        <v>0.27617743783177873</v>
      </c>
      <c r="AA94" s="265">
        <f>IF((ISERR(IRR($B$89:AA89))),0,IF(IRR($B$89:AA89)&lt;0,0,IRR($B$89:AA89)))</f>
        <v>0.27649840828628514</v>
      </c>
      <c r="AB94" s="265">
        <f>IF((ISERR(IRR($B$89:AB89))),0,IF(IRR($B$89:AB89)&lt;0,0,IRR($B$89:AB89)))</f>
        <v>0.27675440491956982</v>
      </c>
      <c r="AC94" s="265">
        <f>IF((ISERR(IRR($B$89:AC89))),0,IF(IRR($B$89:AC89)&lt;0,0,IRR($B$89:AC89)))</f>
        <v>0.2769588635977478</v>
      </c>
      <c r="AD94" s="265">
        <f>IF((ISERR(IRR($B$89:AD89))),0,IF(IRR($B$89:AD89)&lt;0,0,IRR($B$89:AD89)))</f>
        <v>0.27712235220901649</v>
      </c>
      <c r="AE94" s="265">
        <f>IF((ISERR(IRR($B$89:AE89))),0,IF(IRR($B$89:AE89)&lt;0,0,IRR($B$89:AE89)))</f>
        <v>0.27725321096412903</v>
      </c>
      <c r="AF94" s="265">
        <f>IF((ISERR(IRR($B$89:AF89))),0,IF(IRR($B$89:AF89)&lt;0,0,IRR($B$89:AF89)))</f>
        <v>0.2773580410508949</v>
      </c>
      <c r="AG94" s="265">
        <f>IF((ISERR(IRR($B$89:AG89))),0,IF(IRR($B$89:AG89)&lt;0,0,IRR($B$89:AG89)))</f>
        <v>0.27744208019172456</v>
      </c>
      <c r="AH94" s="265">
        <f>IF((ISERR(IRR($B$89:AH89))),0,IF(IRR($B$89:AH89)&lt;0,0,IRR($B$89:AH89)))</f>
        <v>0.27750949307406936</v>
      </c>
      <c r="AI94" s="265">
        <f>IF((ISERR(IRR($B$89:AI89))),0,IF(IRR($B$89:AI89)&lt;0,0,IRR($B$89:AI89)))</f>
        <v>0.27756359717479406</v>
      </c>
      <c r="AJ94" s="265">
        <f>IF((ISERR(IRR($B$89:AJ89))),0,IF(IRR($B$89:AJ89)&lt;0,0,IRR($B$89:AJ89)))</f>
        <v>0.27760703918852214</v>
      </c>
      <c r="AK94" s="265">
        <f>IF((ISERR(IRR($B$89:AK89))),0,IF(IRR($B$89:AK89)&lt;0,0,IRR($B$89:AK89)))</f>
        <v>0.27764193343896215</v>
      </c>
      <c r="AL94" s="265">
        <f>IF((ISERR(IRR($B$89:AL89))),0,IF(IRR($B$89:AL89)&lt;0,0,IRR($B$89:AL89)))</f>
        <v>0.27766997085870138</v>
      </c>
      <c r="AM94" s="265">
        <f>IF((ISERR(IRR($B$89:AM89))),0,IF(IRR($B$89:AM89)&lt;0,0,IRR($B$89:AM89)))</f>
        <v>0.277692505065398</v>
      </c>
      <c r="AN94" s="265">
        <f>IF((ISERR(IRR($B$89:AN89))),0,IF(IRR($B$89:AN89)&lt;0,0,IRR($B$89:AN89)))</f>
        <v>0.27771062053261253</v>
      </c>
      <c r="AO94" s="265">
        <f>IF((ISERR(IRR($B$89:AO89))),0,IF(IRR($B$89:AO89)&lt;0,0,IRR($B$89:AO89)))</f>
        <v>0.27772518670639923</v>
      </c>
      <c r="AP94" s="265">
        <f>IF((ISERR(IRR($B$89:AP89))),0,IF(IRR($B$89:AP89)&lt;0,0,IRR($B$89:AP89)))</f>
        <v>0.27773690105167437</v>
      </c>
      <c r="AQ94" s="265">
        <f>IF((ISERR(IRR($B$89:AQ89))),0,IF(IRR($B$89:AQ89)&lt;0,0,IRR($B$89:AQ89)))</f>
        <v>0.2777463233521098</v>
      </c>
      <c r="AR94" s="265">
        <f>IF((ISERR(IRR($B$89:AR89))),0,IF(IRR($B$89:AR89)&lt;0,0,IRR($B$89:AR89)))</f>
        <v>0.2777539030811953</v>
      </c>
      <c r="AS94" s="265">
        <f>IF((ISERR(IRR($B$89:AS89))),0,IF(IRR($B$89:AS89)&lt;0,0,IRR($B$89:AS89)))</f>
        <v>0.27776000127178357</v>
      </c>
      <c r="AT94" s="265">
        <f>IF((ISERR(IRR($B$89:AT89))),0,IF(IRR($B$89:AT89)&lt;0,0,IRR($B$89:AT89)))</f>
        <v>0.27776490800879494</v>
      </c>
      <c r="AU94" s="265">
        <f>IF((ISERR(IRR($B$89:AU89))),0,IF(IRR($B$89:AU89)&lt;0,0,IRR($B$89:AU89)))</f>
        <v>0.27776885643392335</v>
      </c>
      <c r="AV94" s="265">
        <f>IF((ISERR(IRR($B$89:AV89))),0,IF(IRR($B$89:AV89)&lt;0,0,IRR($B$89:AV89)))</f>
        <v>0.27777203396664607</v>
      </c>
      <c r="AW94" s="265">
        <f>IF((ISERR(IRR($B$89:AW89))),0,IF(IRR($B$89:AW89)&lt;0,0,IRR($B$89:AW89)))</f>
        <v>0.27777459130086091</v>
      </c>
      <c r="AX94" s="265">
        <f>IF((ISERR(IRR($B$89:AX89))),0,IF(IRR($B$89:AX89)&lt;0,0,IRR($B$89:AX89)))</f>
        <v>0.27777664962220427</v>
      </c>
      <c r="AY94" s="265">
        <f>IF((ISERR(IRR($B$89:AY89))),0,IF(IRR($B$89:AY89)&lt;0,0,IRR($B$89:AY89)))</f>
        <v>0.2777783064007644</v>
      </c>
      <c r="AZ94" s="265">
        <f>IF((ISERR(IRR($B$89:AZ89))),0,IF(IRR($B$89:AZ89)&lt;0,0,IRR($B$89:AZ89)))</f>
        <v>0.27777837018246276</v>
      </c>
    </row>
    <row r="95" spans="1:52" s="188" customFormat="1" ht="13.8" x14ac:dyDescent="0.3">
      <c r="A95" s="263" t="s">
        <v>652</v>
      </c>
      <c r="B95" s="267">
        <f>IF(AND(B90&gt;0,A90&lt;0),(B79-(B90/(B90-A90))),0)</f>
        <v>0</v>
      </c>
      <c r="C95" s="267">
        <f t="shared" ref="C95:P95" si="26">IF(AND(C90&gt;0,B90&lt;0),(C79-(C90/(C90-B90))),0)</f>
        <v>0</v>
      </c>
      <c r="D95" s="267">
        <f t="shared" si="26"/>
        <v>0</v>
      </c>
      <c r="E95" s="267">
        <f t="shared" si="26"/>
        <v>0</v>
      </c>
      <c r="F95" s="267">
        <f t="shared" si="26"/>
        <v>3.6512905966526343</v>
      </c>
      <c r="G95" s="267">
        <f t="shared" si="26"/>
        <v>0</v>
      </c>
      <c r="H95" s="267">
        <f t="shared" si="26"/>
        <v>0</v>
      </c>
      <c r="I95" s="267">
        <f t="shared" si="26"/>
        <v>0</v>
      </c>
      <c r="J95" s="267">
        <f t="shared" si="26"/>
        <v>0</v>
      </c>
      <c r="K95" s="267">
        <f t="shared" si="26"/>
        <v>0</v>
      </c>
      <c r="L95" s="267">
        <f t="shared" si="26"/>
        <v>0</v>
      </c>
      <c r="M95" s="268">
        <f t="shared" si="26"/>
        <v>0</v>
      </c>
      <c r="N95" s="267">
        <f t="shared" si="26"/>
        <v>0</v>
      </c>
      <c r="O95" s="267">
        <f t="shared" si="26"/>
        <v>0</v>
      </c>
      <c r="P95" s="267">
        <f t="shared" si="26"/>
        <v>0</v>
      </c>
      <c r="Q95" s="267">
        <f t="shared" ref="Q95:AZ95" si="27">IF(AND(Q90&gt;0,P90&lt;0),(Q80-(Q90/(Q90-P90))),0)</f>
        <v>0</v>
      </c>
      <c r="R95" s="267">
        <f t="shared" si="27"/>
        <v>0</v>
      </c>
      <c r="S95" s="267">
        <f t="shared" si="27"/>
        <v>0</v>
      </c>
      <c r="T95" s="267">
        <f t="shared" si="27"/>
        <v>0</v>
      </c>
      <c r="U95" s="267">
        <f t="shared" si="27"/>
        <v>0</v>
      </c>
      <c r="V95" s="267">
        <f t="shared" si="27"/>
        <v>0</v>
      </c>
      <c r="W95" s="267">
        <f t="shared" si="27"/>
        <v>0</v>
      </c>
      <c r="X95" s="267">
        <f t="shared" si="27"/>
        <v>0</v>
      </c>
      <c r="Y95" s="267">
        <f t="shared" si="27"/>
        <v>0</v>
      </c>
      <c r="Z95" s="267">
        <f t="shared" si="27"/>
        <v>0</v>
      </c>
      <c r="AA95" s="267">
        <f t="shared" si="27"/>
        <v>0</v>
      </c>
      <c r="AB95" s="267">
        <f t="shared" si="27"/>
        <v>0</v>
      </c>
      <c r="AC95" s="267">
        <f t="shared" si="27"/>
        <v>0</v>
      </c>
      <c r="AD95" s="267">
        <f t="shared" si="27"/>
        <v>0</v>
      </c>
      <c r="AE95" s="267">
        <f t="shared" si="27"/>
        <v>0</v>
      </c>
      <c r="AF95" s="267">
        <f t="shared" si="27"/>
        <v>0</v>
      </c>
      <c r="AG95" s="267">
        <f t="shared" si="27"/>
        <v>0</v>
      </c>
      <c r="AH95" s="267">
        <f t="shared" si="27"/>
        <v>0</v>
      </c>
      <c r="AI95" s="267">
        <f t="shared" si="27"/>
        <v>0</v>
      </c>
      <c r="AJ95" s="267">
        <f t="shared" si="27"/>
        <v>0</v>
      </c>
      <c r="AK95" s="267">
        <f t="shared" si="27"/>
        <v>0</v>
      </c>
      <c r="AL95" s="267">
        <f t="shared" si="27"/>
        <v>0</v>
      </c>
      <c r="AM95" s="267">
        <f t="shared" si="27"/>
        <v>0</v>
      </c>
      <c r="AN95" s="267">
        <f t="shared" si="27"/>
        <v>0</v>
      </c>
      <c r="AO95" s="267">
        <f t="shared" si="27"/>
        <v>0</v>
      </c>
      <c r="AP95" s="267">
        <f t="shared" si="27"/>
        <v>0</v>
      </c>
      <c r="AQ95" s="267">
        <f t="shared" si="27"/>
        <v>0</v>
      </c>
      <c r="AR95" s="267">
        <f t="shared" si="27"/>
        <v>0</v>
      </c>
      <c r="AS95" s="267">
        <f t="shared" si="27"/>
        <v>0</v>
      </c>
      <c r="AT95" s="267">
        <f t="shared" si="27"/>
        <v>0</v>
      </c>
      <c r="AU95" s="267">
        <f t="shared" si="27"/>
        <v>0</v>
      </c>
      <c r="AV95" s="267">
        <f t="shared" si="27"/>
        <v>0</v>
      </c>
      <c r="AW95" s="267">
        <f t="shared" si="27"/>
        <v>0</v>
      </c>
      <c r="AX95" s="267">
        <f t="shared" si="27"/>
        <v>0</v>
      </c>
      <c r="AY95" s="267">
        <f t="shared" si="27"/>
        <v>0</v>
      </c>
      <c r="AZ95" s="267">
        <f t="shared" si="27"/>
        <v>0</v>
      </c>
    </row>
    <row r="96" spans="1:52" s="188" customFormat="1" ht="14.4" thickBot="1" x14ac:dyDescent="0.35">
      <c r="A96" s="269" t="s">
        <v>653</v>
      </c>
      <c r="B96" s="270">
        <f>IF(AND(B93&gt;0,A93&lt;0),(B79-(B93/(B93-A93))),0)</f>
        <v>0</v>
      </c>
      <c r="C96" s="270">
        <f t="shared" ref="C96:AZ96" si="28">IF(AND(C93&gt;0,B93&lt;0),(C79-(C93/(C93-B93))),0)</f>
        <v>0</v>
      </c>
      <c r="D96" s="270">
        <f t="shared" si="28"/>
        <v>0</v>
      </c>
      <c r="E96" s="270">
        <f t="shared" si="28"/>
        <v>0</v>
      </c>
      <c r="F96" s="270">
        <f t="shared" si="28"/>
        <v>0</v>
      </c>
      <c r="G96" s="270">
        <f t="shared" si="28"/>
        <v>0</v>
      </c>
      <c r="H96" s="270">
        <f t="shared" si="28"/>
        <v>5.5733415491098137</v>
      </c>
      <c r="I96" s="270">
        <f t="shared" si="28"/>
        <v>0</v>
      </c>
      <c r="J96" s="270">
        <f t="shared" si="28"/>
        <v>0</v>
      </c>
      <c r="K96" s="270">
        <f t="shared" si="28"/>
        <v>0</v>
      </c>
      <c r="L96" s="270">
        <f t="shared" si="28"/>
        <v>0</v>
      </c>
      <c r="M96" s="271">
        <f t="shared" si="28"/>
        <v>0</v>
      </c>
      <c r="N96" s="270">
        <f t="shared" si="28"/>
        <v>0</v>
      </c>
      <c r="O96" s="270">
        <f t="shared" si="28"/>
        <v>0</v>
      </c>
      <c r="P96" s="270">
        <f t="shared" si="28"/>
        <v>0</v>
      </c>
      <c r="Q96" s="270">
        <f t="shared" si="28"/>
        <v>0</v>
      </c>
      <c r="R96" s="270">
        <f t="shared" si="28"/>
        <v>0</v>
      </c>
      <c r="S96" s="270">
        <f t="shared" si="28"/>
        <v>0</v>
      </c>
      <c r="T96" s="270">
        <f t="shared" si="28"/>
        <v>0</v>
      </c>
      <c r="U96" s="270">
        <f t="shared" si="28"/>
        <v>0</v>
      </c>
      <c r="V96" s="270">
        <f t="shared" si="28"/>
        <v>0</v>
      </c>
      <c r="W96" s="270">
        <f t="shared" si="28"/>
        <v>0</v>
      </c>
      <c r="X96" s="270">
        <f t="shared" si="28"/>
        <v>0</v>
      </c>
      <c r="Y96" s="270">
        <f t="shared" si="28"/>
        <v>0</v>
      </c>
      <c r="Z96" s="270">
        <f t="shared" si="28"/>
        <v>0</v>
      </c>
      <c r="AA96" s="270">
        <f t="shared" si="28"/>
        <v>0</v>
      </c>
      <c r="AB96" s="270">
        <f t="shared" si="28"/>
        <v>0</v>
      </c>
      <c r="AC96" s="270">
        <f t="shared" si="28"/>
        <v>0</v>
      </c>
      <c r="AD96" s="270">
        <f t="shared" si="28"/>
        <v>0</v>
      </c>
      <c r="AE96" s="270">
        <f t="shared" si="28"/>
        <v>0</v>
      </c>
      <c r="AF96" s="270">
        <f t="shared" si="28"/>
        <v>0</v>
      </c>
      <c r="AG96" s="270">
        <f t="shared" si="28"/>
        <v>0</v>
      </c>
      <c r="AH96" s="270">
        <f t="shared" si="28"/>
        <v>0</v>
      </c>
      <c r="AI96" s="270">
        <f t="shared" si="28"/>
        <v>0</v>
      </c>
      <c r="AJ96" s="270">
        <f t="shared" si="28"/>
        <v>0</v>
      </c>
      <c r="AK96" s="270">
        <f t="shared" si="28"/>
        <v>0</v>
      </c>
      <c r="AL96" s="270">
        <f t="shared" si="28"/>
        <v>0</v>
      </c>
      <c r="AM96" s="270">
        <f t="shared" si="28"/>
        <v>0</v>
      </c>
      <c r="AN96" s="270">
        <f t="shared" si="28"/>
        <v>0</v>
      </c>
      <c r="AO96" s="270">
        <f t="shared" si="28"/>
        <v>0</v>
      </c>
      <c r="AP96" s="270">
        <f t="shared" si="28"/>
        <v>0</v>
      </c>
      <c r="AQ96" s="270">
        <f t="shared" si="28"/>
        <v>0</v>
      </c>
      <c r="AR96" s="270">
        <f t="shared" si="28"/>
        <v>0</v>
      </c>
      <c r="AS96" s="270">
        <f t="shared" si="28"/>
        <v>0</v>
      </c>
      <c r="AT96" s="270">
        <f t="shared" si="28"/>
        <v>0</v>
      </c>
      <c r="AU96" s="270">
        <f t="shared" si="28"/>
        <v>0</v>
      </c>
      <c r="AV96" s="270">
        <f t="shared" si="28"/>
        <v>0</v>
      </c>
      <c r="AW96" s="270">
        <f t="shared" si="28"/>
        <v>0</v>
      </c>
      <c r="AX96" s="270">
        <f t="shared" si="28"/>
        <v>0</v>
      </c>
      <c r="AY96" s="270">
        <f t="shared" si="28"/>
        <v>0</v>
      </c>
      <c r="AZ96" s="270">
        <f t="shared" si="28"/>
        <v>0</v>
      </c>
    </row>
    <row r="97" spans="1:52" x14ac:dyDescent="0.3">
      <c r="C97" s="272"/>
      <c r="D97" s="272"/>
      <c r="E97" s="272"/>
      <c r="F97" s="272"/>
      <c r="G97" s="272"/>
      <c r="H97" s="272"/>
      <c r="I97" s="272"/>
      <c r="J97" s="272"/>
    </row>
    <row r="98" spans="1:52" x14ac:dyDescent="0.3">
      <c r="A98" s="462"/>
      <c r="B98" s="462"/>
      <c r="C98" s="462"/>
      <c r="D98" s="462"/>
      <c r="E98" s="462"/>
      <c r="F98" s="462"/>
      <c r="G98" s="462"/>
      <c r="H98" s="462"/>
      <c r="I98" s="462"/>
      <c r="J98" s="462"/>
      <c r="K98" s="462"/>
    </row>
    <row r="100" spans="1:52" x14ac:dyDescent="0.3">
      <c r="C100" s="272"/>
    </row>
    <row r="102" spans="1:52" x14ac:dyDescent="0.3">
      <c r="AZ102" s="273"/>
    </row>
    <row r="103" spans="1:52" ht="28.2" x14ac:dyDescent="0.3">
      <c r="B103" s="187"/>
      <c r="M103" s="187"/>
    </row>
    <row r="104" spans="1:52" ht="28.2" x14ac:dyDescent="0.3">
      <c r="B104" s="187"/>
      <c r="M104" s="274"/>
    </row>
  </sheetData>
  <mergeCells count="14">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15" sqref="A15:L15"/>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8867187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411" t="str">
        <f>'1. паспорт местоположение'!A5:C5</f>
        <v>Год раскрытия информации: 2022 год</v>
      </c>
      <c r="B5" s="411"/>
      <c r="C5" s="411"/>
      <c r="D5" s="411"/>
      <c r="E5" s="411"/>
      <c r="F5" s="411"/>
      <c r="G5" s="411"/>
      <c r="H5" s="411"/>
      <c r="I5" s="411"/>
      <c r="J5" s="411"/>
      <c r="K5" s="411"/>
      <c r="L5" s="411"/>
      <c r="M5" s="110"/>
      <c r="N5" s="110"/>
      <c r="O5" s="110"/>
      <c r="P5" s="110"/>
      <c r="Q5" s="110"/>
      <c r="R5" s="110"/>
      <c r="S5" s="110"/>
      <c r="T5" s="110"/>
      <c r="U5" s="110"/>
      <c r="V5" s="110"/>
      <c r="W5" s="110"/>
      <c r="X5" s="110"/>
      <c r="Y5" s="110"/>
      <c r="Z5" s="110"/>
      <c r="AA5" s="110"/>
      <c r="AB5" s="110"/>
      <c r="AC5" s="110"/>
      <c r="AD5" s="110"/>
      <c r="AE5" s="110"/>
      <c r="AF5" s="110"/>
      <c r="AG5" s="110"/>
      <c r="AH5" s="110"/>
      <c r="AI5" s="110"/>
      <c r="AJ5" s="110"/>
      <c r="AK5" s="110"/>
      <c r="AL5" s="110"/>
      <c r="AM5" s="110"/>
      <c r="AN5" s="110"/>
      <c r="AO5" s="110"/>
      <c r="AP5" s="110"/>
      <c r="AQ5" s="110"/>
      <c r="AR5" s="110"/>
    </row>
    <row r="6" spans="1:44" ht="18" x14ac:dyDescent="0.35">
      <c r="K6" s="15"/>
    </row>
    <row r="7" spans="1:44" ht="17.399999999999999" x14ac:dyDescent="0.3">
      <c r="A7" s="415" t="s">
        <v>9</v>
      </c>
      <c r="B7" s="415"/>
      <c r="C7" s="415"/>
      <c r="D7" s="415"/>
      <c r="E7" s="415"/>
      <c r="F7" s="415"/>
      <c r="G7" s="415"/>
      <c r="H7" s="415"/>
      <c r="I7" s="415"/>
      <c r="J7" s="415"/>
      <c r="K7" s="415"/>
      <c r="L7" s="415"/>
    </row>
    <row r="8" spans="1:44" ht="17.399999999999999" x14ac:dyDescent="0.3">
      <c r="A8" s="415"/>
      <c r="B8" s="415"/>
      <c r="C8" s="415"/>
      <c r="D8" s="415"/>
      <c r="E8" s="415"/>
      <c r="F8" s="415"/>
      <c r="G8" s="415"/>
      <c r="H8" s="415"/>
      <c r="I8" s="415"/>
      <c r="J8" s="415"/>
      <c r="K8" s="415"/>
      <c r="L8" s="415"/>
    </row>
    <row r="9" spans="1:44" ht="17.399999999999999" x14ac:dyDescent="0.3">
      <c r="A9" s="414" t="s">
        <v>685</v>
      </c>
      <c r="B9" s="414"/>
      <c r="C9" s="414"/>
      <c r="D9" s="414"/>
      <c r="E9" s="414"/>
      <c r="F9" s="414"/>
      <c r="G9" s="414"/>
      <c r="H9" s="414"/>
      <c r="I9" s="414"/>
      <c r="J9" s="414"/>
      <c r="K9" s="414"/>
      <c r="L9" s="414"/>
    </row>
    <row r="10" spans="1:44" x14ac:dyDescent="0.3">
      <c r="A10" s="412" t="s">
        <v>8</v>
      </c>
      <c r="B10" s="412"/>
      <c r="C10" s="412"/>
      <c r="D10" s="412"/>
      <c r="E10" s="412"/>
      <c r="F10" s="412"/>
      <c r="G10" s="412"/>
      <c r="H10" s="412"/>
      <c r="I10" s="412"/>
      <c r="J10" s="412"/>
      <c r="K10" s="412"/>
      <c r="L10" s="412"/>
    </row>
    <row r="11" spans="1:44" ht="17.399999999999999" x14ac:dyDescent="0.3">
      <c r="A11" s="415"/>
      <c r="B11" s="415"/>
      <c r="C11" s="415"/>
      <c r="D11" s="415"/>
      <c r="E11" s="415"/>
      <c r="F11" s="415"/>
      <c r="G11" s="415"/>
      <c r="H11" s="415"/>
      <c r="I11" s="415"/>
      <c r="J11" s="415"/>
      <c r="K11" s="415"/>
      <c r="L11" s="415"/>
    </row>
    <row r="12" spans="1:44" ht="17.399999999999999" x14ac:dyDescent="0.3">
      <c r="A12" s="414" t="str">
        <f>'5. анализ эконом эфф.'!A12:AR12</f>
        <v>F_TP3300.VL.0064</v>
      </c>
      <c r="B12" s="414"/>
      <c r="C12" s="414"/>
      <c r="D12" s="414"/>
      <c r="E12" s="414"/>
      <c r="F12" s="414"/>
      <c r="G12" s="414"/>
      <c r="H12" s="414"/>
      <c r="I12" s="414"/>
      <c r="J12" s="414"/>
      <c r="K12" s="414"/>
      <c r="L12" s="414"/>
    </row>
    <row r="13" spans="1:44" x14ac:dyDescent="0.3">
      <c r="A13" s="412" t="s">
        <v>7</v>
      </c>
      <c r="B13" s="412"/>
      <c r="C13" s="412"/>
      <c r="D13" s="412"/>
      <c r="E13" s="412"/>
      <c r="F13" s="412"/>
      <c r="G13" s="412"/>
      <c r="H13" s="412"/>
      <c r="I13" s="412"/>
      <c r="J13" s="412"/>
      <c r="K13" s="412"/>
      <c r="L13" s="412"/>
    </row>
    <row r="14" spans="1:44" ht="18" x14ac:dyDescent="0.3">
      <c r="A14" s="421"/>
      <c r="B14" s="421"/>
      <c r="C14" s="421"/>
      <c r="D14" s="421"/>
      <c r="E14" s="421"/>
      <c r="F14" s="421"/>
      <c r="G14" s="421"/>
      <c r="H14" s="421"/>
      <c r="I14" s="421"/>
      <c r="J14" s="421"/>
      <c r="K14" s="421"/>
      <c r="L14" s="421"/>
    </row>
    <row r="15" spans="1:44" ht="72.75" customHeight="1" x14ac:dyDescent="0.3">
      <c r="A15" s="41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13"/>
      <c r="C15" s="413"/>
      <c r="D15" s="413"/>
      <c r="E15" s="413"/>
      <c r="F15" s="413"/>
      <c r="G15" s="413"/>
      <c r="H15" s="413"/>
      <c r="I15" s="413"/>
      <c r="J15" s="413"/>
      <c r="K15" s="413"/>
      <c r="L15" s="413"/>
    </row>
    <row r="16" spans="1:44" x14ac:dyDescent="0.3">
      <c r="A16" s="412" t="s">
        <v>6</v>
      </c>
      <c r="B16" s="412"/>
      <c r="C16" s="412"/>
      <c r="D16" s="412"/>
      <c r="E16" s="412"/>
      <c r="F16" s="412"/>
      <c r="G16" s="412"/>
      <c r="H16" s="412"/>
      <c r="I16" s="412"/>
      <c r="J16" s="412"/>
      <c r="K16" s="412"/>
      <c r="L16" s="412"/>
    </row>
    <row r="17" spans="1:12" ht="15.75" customHeight="1" x14ac:dyDescent="0.3">
      <c r="L17" s="298"/>
    </row>
    <row r="18" spans="1:12" x14ac:dyDescent="0.3">
      <c r="K18" s="69"/>
    </row>
    <row r="19" spans="1:12" ht="15.75" customHeight="1" x14ac:dyDescent="0.3">
      <c r="A19" s="479" t="s">
        <v>383</v>
      </c>
      <c r="B19" s="479"/>
      <c r="C19" s="479"/>
      <c r="D19" s="479"/>
      <c r="E19" s="479"/>
      <c r="F19" s="479"/>
      <c r="G19" s="479"/>
      <c r="H19" s="479"/>
      <c r="I19" s="479"/>
      <c r="J19" s="479"/>
      <c r="K19" s="479"/>
      <c r="L19" s="479"/>
    </row>
    <row r="20" spans="1:12" x14ac:dyDescent="0.3">
      <c r="A20" s="66"/>
      <c r="B20" s="66"/>
      <c r="C20" s="68"/>
      <c r="D20" s="68"/>
      <c r="E20" s="68"/>
      <c r="F20" s="68"/>
      <c r="G20" s="68"/>
      <c r="H20" s="68"/>
      <c r="I20" s="68"/>
      <c r="J20" s="68"/>
      <c r="K20" s="68"/>
      <c r="L20" s="68"/>
    </row>
    <row r="21" spans="1:12" ht="28.5" customHeight="1" x14ac:dyDescent="0.3">
      <c r="A21" s="473" t="s">
        <v>220</v>
      </c>
      <c r="B21" s="473" t="s">
        <v>219</v>
      </c>
      <c r="C21" s="474" t="s">
        <v>339</v>
      </c>
      <c r="D21" s="474"/>
      <c r="E21" s="474"/>
      <c r="F21" s="474"/>
      <c r="G21" s="474"/>
      <c r="H21" s="474"/>
      <c r="I21" s="475" t="s">
        <v>218</v>
      </c>
      <c r="J21" s="476" t="s">
        <v>341</v>
      </c>
      <c r="K21" s="473" t="s">
        <v>217</v>
      </c>
      <c r="L21" s="469" t="s">
        <v>340</v>
      </c>
    </row>
    <row r="22" spans="1:12" ht="58.5" customHeight="1" x14ac:dyDescent="0.3">
      <c r="A22" s="473"/>
      <c r="B22" s="473"/>
      <c r="C22" s="470" t="s">
        <v>2</v>
      </c>
      <c r="D22" s="470"/>
      <c r="E22" s="140"/>
      <c r="F22" s="141"/>
      <c r="G22" s="471" t="s">
        <v>940</v>
      </c>
      <c r="H22" s="472"/>
      <c r="I22" s="475"/>
      <c r="J22" s="477"/>
      <c r="K22" s="473"/>
      <c r="L22" s="469"/>
    </row>
    <row r="23" spans="1:12" ht="46.8" x14ac:dyDescent="0.3">
      <c r="A23" s="473"/>
      <c r="B23" s="473"/>
      <c r="C23" s="139" t="s">
        <v>216</v>
      </c>
      <c r="D23" s="139" t="s">
        <v>215</v>
      </c>
      <c r="E23" s="139" t="s">
        <v>216</v>
      </c>
      <c r="F23" s="139" t="s">
        <v>215</v>
      </c>
      <c r="G23" s="139" t="s">
        <v>216</v>
      </c>
      <c r="H23" s="139" t="s">
        <v>215</v>
      </c>
      <c r="I23" s="475"/>
      <c r="J23" s="478"/>
      <c r="K23" s="473"/>
      <c r="L23" s="469"/>
    </row>
    <row r="24" spans="1:12" x14ac:dyDescent="0.3">
      <c r="A24" s="297">
        <v>1</v>
      </c>
      <c r="B24" s="297">
        <v>2</v>
      </c>
      <c r="C24" s="139">
        <v>3</v>
      </c>
      <c r="D24" s="139">
        <v>4</v>
      </c>
      <c r="E24" s="139">
        <v>5</v>
      </c>
      <c r="F24" s="139">
        <v>6</v>
      </c>
      <c r="G24" s="139">
        <v>7</v>
      </c>
      <c r="H24" s="139">
        <v>8</v>
      </c>
      <c r="I24" s="139">
        <v>9</v>
      </c>
      <c r="J24" s="139">
        <v>10</v>
      </c>
      <c r="K24" s="139">
        <v>11</v>
      </c>
      <c r="L24" s="139">
        <v>12</v>
      </c>
    </row>
    <row r="25" spans="1:12" x14ac:dyDescent="0.3">
      <c r="A25" s="136">
        <v>1</v>
      </c>
      <c r="B25" s="137" t="s">
        <v>500</v>
      </c>
      <c r="C25" s="143"/>
      <c r="D25" s="144"/>
      <c r="E25" s="144"/>
      <c r="F25" s="144"/>
      <c r="G25" s="144"/>
      <c r="H25" s="144"/>
      <c r="I25" s="144"/>
      <c r="J25" s="144"/>
      <c r="K25" s="134"/>
      <c r="L25" s="133"/>
    </row>
    <row r="26" spans="1:12" ht="21.75" customHeight="1" x14ac:dyDescent="0.3">
      <c r="A26" s="136" t="s">
        <v>214</v>
      </c>
      <c r="B26" s="138" t="s">
        <v>501</v>
      </c>
      <c r="C26" s="170" t="s">
        <v>502</v>
      </c>
      <c r="D26" s="170"/>
      <c r="E26" s="170"/>
      <c r="F26" s="170"/>
      <c r="G26" s="170"/>
      <c r="H26" s="170"/>
      <c r="I26" s="170"/>
      <c r="J26" s="170"/>
      <c r="K26" s="134"/>
      <c r="L26" s="134"/>
    </row>
    <row r="27" spans="1:12" s="67" customFormat="1" ht="39" customHeight="1" x14ac:dyDescent="0.3">
      <c r="A27" s="136" t="s">
        <v>213</v>
      </c>
      <c r="B27" s="138" t="s">
        <v>503</v>
      </c>
      <c r="C27" s="170" t="s">
        <v>502</v>
      </c>
      <c r="D27" s="170"/>
      <c r="E27" s="170"/>
      <c r="F27" s="170"/>
      <c r="G27" s="170"/>
      <c r="H27" s="170"/>
      <c r="I27" s="170"/>
      <c r="J27" s="170"/>
      <c r="K27" s="134"/>
      <c r="L27" s="134"/>
    </row>
    <row r="28" spans="1:12" s="67" customFormat="1" ht="70.5" customHeight="1" x14ac:dyDescent="0.3">
      <c r="A28" s="136" t="s">
        <v>504</v>
      </c>
      <c r="B28" s="138" t="s">
        <v>505</v>
      </c>
      <c r="C28" s="170" t="s">
        <v>502</v>
      </c>
      <c r="D28" s="170"/>
      <c r="E28" s="170"/>
      <c r="F28" s="170"/>
      <c r="G28" s="170"/>
      <c r="H28" s="170"/>
      <c r="I28" s="170"/>
      <c r="J28" s="170"/>
      <c r="K28" s="134"/>
      <c r="L28" s="134"/>
    </row>
    <row r="29" spans="1:12" s="67" customFormat="1" ht="54" customHeight="1" x14ac:dyDescent="0.3">
      <c r="A29" s="136" t="s">
        <v>212</v>
      </c>
      <c r="B29" s="138" t="s">
        <v>506</v>
      </c>
      <c r="C29" s="170" t="s">
        <v>502</v>
      </c>
      <c r="D29" s="170"/>
      <c r="E29" s="170"/>
      <c r="F29" s="170"/>
      <c r="G29" s="170"/>
      <c r="H29" s="170"/>
      <c r="I29" s="170"/>
      <c r="J29" s="170"/>
      <c r="K29" s="134"/>
      <c r="L29" s="134"/>
    </row>
    <row r="30" spans="1:12" s="67" customFormat="1" ht="42" customHeight="1" x14ac:dyDescent="0.3">
      <c r="A30" s="136" t="s">
        <v>211</v>
      </c>
      <c r="B30" s="138" t="s">
        <v>507</v>
      </c>
      <c r="C30" s="173">
        <v>42649</v>
      </c>
      <c r="D30" s="172">
        <v>42839</v>
      </c>
      <c r="E30" s="172">
        <v>100</v>
      </c>
      <c r="F30" s="171"/>
      <c r="G30" s="173">
        <v>42649</v>
      </c>
      <c r="H30" s="172">
        <v>42839</v>
      </c>
      <c r="I30" s="300">
        <v>1</v>
      </c>
      <c r="J30" s="300">
        <v>1</v>
      </c>
      <c r="K30" s="134"/>
      <c r="L30" s="134"/>
    </row>
    <row r="31" spans="1:12" s="67" customFormat="1" ht="37.5" customHeight="1" x14ac:dyDescent="0.3">
      <c r="A31" s="136" t="s">
        <v>210</v>
      </c>
      <c r="B31" s="135" t="s">
        <v>508</v>
      </c>
      <c r="C31" s="172">
        <v>42339</v>
      </c>
      <c r="D31" s="172">
        <v>42369</v>
      </c>
      <c r="E31" s="172">
        <v>100</v>
      </c>
      <c r="F31" s="171"/>
      <c r="G31" s="172">
        <v>42339</v>
      </c>
      <c r="H31" s="172">
        <v>42369</v>
      </c>
      <c r="I31" s="300">
        <v>1</v>
      </c>
      <c r="J31" s="300">
        <v>1</v>
      </c>
      <c r="K31" s="134"/>
      <c r="L31" s="134"/>
    </row>
    <row r="32" spans="1:12" s="67" customFormat="1" ht="31.2" x14ac:dyDescent="0.3">
      <c r="A32" s="136" t="s">
        <v>209</v>
      </c>
      <c r="B32" s="135" t="s">
        <v>509</v>
      </c>
      <c r="C32" s="172">
        <v>42869</v>
      </c>
      <c r="D32" s="172">
        <v>42929</v>
      </c>
      <c r="E32" s="172">
        <v>100</v>
      </c>
      <c r="F32" s="171"/>
      <c r="G32" s="172">
        <v>42869</v>
      </c>
      <c r="H32" s="172">
        <v>42929</v>
      </c>
      <c r="I32" s="300">
        <v>1</v>
      </c>
      <c r="J32" s="300">
        <v>1</v>
      </c>
      <c r="K32" s="134"/>
      <c r="L32" s="134"/>
    </row>
    <row r="33" spans="1:12" s="67" customFormat="1" ht="37.5" customHeight="1" x14ac:dyDescent="0.3">
      <c r="A33" s="136" t="s">
        <v>510</v>
      </c>
      <c r="B33" s="135" t="s">
        <v>511</v>
      </c>
      <c r="C33" s="170" t="s">
        <v>502</v>
      </c>
      <c r="D33" s="170"/>
      <c r="E33" s="170"/>
      <c r="F33" s="170"/>
      <c r="G33" s="170"/>
      <c r="H33" s="170"/>
      <c r="I33" s="170"/>
      <c r="J33" s="170"/>
      <c r="K33" s="301"/>
      <c r="L33" s="301"/>
    </row>
    <row r="34" spans="1:12" s="67" customFormat="1" ht="47.25" customHeight="1" x14ac:dyDescent="0.3">
      <c r="A34" s="136" t="s">
        <v>512</v>
      </c>
      <c r="B34" s="135" t="s">
        <v>513</v>
      </c>
      <c r="C34" s="170" t="s">
        <v>502</v>
      </c>
      <c r="D34" s="170"/>
      <c r="E34" s="170"/>
      <c r="F34" s="170"/>
      <c r="G34" s="170"/>
      <c r="H34" s="170"/>
      <c r="I34" s="170"/>
      <c r="J34" s="170"/>
      <c r="K34" s="301"/>
      <c r="L34" s="301"/>
    </row>
    <row r="35" spans="1:12" s="67" customFormat="1" ht="49.5" customHeight="1" x14ac:dyDescent="0.3">
      <c r="A35" s="136" t="s">
        <v>514</v>
      </c>
      <c r="B35" s="135" t="s">
        <v>515</v>
      </c>
      <c r="C35" s="172">
        <v>43049</v>
      </c>
      <c r="D35" s="172">
        <v>43064</v>
      </c>
      <c r="E35" s="174">
        <v>100</v>
      </c>
      <c r="F35" s="175"/>
      <c r="G35" s="172">
        <v>43049</v>
      </c>
      <c r="H35" s="172">
        <v>43064</v>
      </c>
      <c r="I35" s="300">
        <v>1</v>
      </c>
      <c r="J35" s="300">
        <v>1</v>
      </c>
      <c r="K35" s="301"/>
      <c r="L35" s="301"/>
    </row>
    <row r="36" spans="1:12" ht="37.5" customHeight="1" x14ac:dyDescent="0.3">
      <c r="A36" s="136" t="s">
        <v>516</v>
      </c>
      <c r="B36" s="135" t="s">
        <v>517</v>
      </c>
      <c r="C36" s="170" t="s">
        <v>502</v>
      </c>
      <c r="D36" s="170"/>
      <c r="E36" s="170"/>
      <c r="F36" s="170"/>
      <c r="G36" s="170"/>
      <c r="H36" s="170"/>
      <c r="I36" s="170"/>
      <c r="J36" s="170"/>
      <c r="K36" s="301"/>
      <c r="L36" s="301"/>
    </row>
    <row r="37" spans="1:12" ht="26.25" customHeight="1" x14ac:dyDescent="0.3">
      <c r="A37" s="136" t="s">
        <v>518</v>
      </c>
      <c r="B37" s="135" t="s">
        <v>208</v>
      </c>
      <c r="C37" s="178">
        <v>42929</v>
      </c>
      <c r="D37" s="178">
        <v>43049</v>
      </c>
      <c r="E37" s="176">
        <v>100</v>
      </c>
      <c r="F37" s="177"/>
      <c r="G37" s="178">
        <v>42929</v>
      </c>
      <c r="H37" s="178">
        <v>43049</v>
      </c>
      <c r="I37" s="300">
        <v>1</v>
      </c>
      <c r="J37" s="300">
        <v>1</v>
      </c>
      <c r="K37" s="301"/>
      <c r="L37" s="301"/>
    </row>
    <row r="38" spans="1:12" x14ac:dyDescent="0.3">
      <c r="A38" s="136" t="s">
        <v>963</v>
      </c>
      <c r="B38" s="137" t="s">
        <v>207</v>
      </c>
      <c r="C38" s="179"/>
      <c r="D38" s="179"/>
      <c r="E38" s="145"/>
      <c r="F38" s="145"/>
      <c r="G38" s="179"/>
      <c r="H38" s="179"/>
      <c r="I38" s="146"/>
      <c r="J38" s="145"/>
      <c r="K38" s="301"/>
      <c r="L38" s="301"/>
    </row>
    <row r="39" spans="1:12" ht="78" x14ac:dyDescent="0.3">
      <c r="A39" s="136">
        <v>2</v>
      </c>
      <c r="B39" s="135" t="s">
        <v>519</v>
      </c>
      <c r="C39" s="178">
        <v>42977</v>
      </c>
      <c r="D39" s="178">
        <v>45076</v>
      </c>
      <c r="E39" s="145"/>
      <c r="F39" s="145"/>
      <c r="G39" s="178">
        <v>42977</v>
      </c>
      <c r="H39" s="178">
        <v>45076</v>
      </c>
      <c r="I39" s="300">
        <v>0.5</v>
      </c>
      <c r="J39" s="302">
        <v>1</v>
      </c>
      <c r="K39" s="301"/>
      <c r="L39" s="301"/>
    </row>
    <row r="40" spans="1:12" ht="33.75" customHeight="1" x14ac:dyDescent="0.3">
      <c r="A40" s="136" t="s">
        <v>206</v>
      </c>
      <c r="B40" s="135" t="s">
        <v>520</v>
      </c>
      <c r="C40" s="170" t="s">
        <v>502</v>
      </c>
      <c r="D40" s="304"/>
      <c r="E40" s="170"/>
      <c r="F40" s="170"/>
      <c r="G40" s="170"/>
      <c r="H40" s="304"/>
      <c r="I40" s="170"/>
      <c r="J40" s="170"/>
      <c r="K40" s="301"/>
      <c r="L40" s="301"/>
    </row>
    <row r="41" spans="1:12" ht="63" customHeight="1" x14ac:dyDescent="0.3">
      <c r="A41" s="136" t="s">
        <v>205</v>
      </c>
      <c r="B41" s="137" t="s">
        <v>521</v>
      </c>
      <c r="C41" s="179"/>
      <c r="D41" s="179"/>
      <c r="E41" s="145"/>
      <c r="F41" s="145"/>
      <c r="G41" s="179"/>
      <c r="H41" s="179"/>
      <c r="I41" s="146"/>
      <c r="J41" s="303"/>
      <c r="K41" s="301"/>
      <c r="L41" s="301"/>
    </row>
    <row r="42" spans="1:12" ht="58.5" customHeight="1" x14ac:dyDescent="0.3">
      <c r="A42" s="136">
        <v>3</v>
      </c>
      <c r="B42" s="135" t="s">
        <v>522</v>
      </c>
      <c r="C42" s="180">
        <v>43037</v>
      </c>
      <c r="D42" s="180">
        <v>45076</v>
      </c>
      <c r="E42" s="145"/>
      <c r="F42" s="145"/>
      <c r="G42" s="180">
        <v>43037</v>
      </c>
      <c r="H42" s="180">
        <v>45076</v>
      </c>
      <c r="I42" s="300">
        <v>0.5</v>
      </c>
      <c r="J42" s="302">
        <v>1</v>
      </c>
      <c r="K42" s="301"/>
      <c r="L42" s="301"/>
    </row>
    <row r="43" spans="1:12" ht="34.5" customHeight="1" x14ac:dyDescent="0.3">
      <c r="A43" s="136" t="s">
        <v>204</v>
      </c>
      <c r="B43" s="135" t="s">
        <v>523</v>
      </c>
      <c r="C43" s="170" t="s">
        <v>502</v>
      </c>
      <c r="D43" s="304"/>
      <c r="E43" s="170"/>
      <c r="F43" s="170"/>
      <c r="G43" s="170"/>
      <c r="H43" s="304"/>
      <c r="I43" s="170"/>
      <c r="J43" s="170"/>
      <c r="K43" s="301"/>
      <c r="L43" s="301"/>
    </row>
    <row r="44" spans="1:12" ht="24.75" customHeight="1" x14ac:dyDescent="0.3">
      <c r="A44" s="136" t="s">
        <v>203</v>
      </c>
      <c r="B44" s="135" t="s">
        <v>524</v>
      </c>
      <c r="C44" s="170" t="s">
        <v>502</v>
      </c>
      <c r="D44" s="304"/>
      <c r="E44" s="170"/>
      <c r="F44" s="170"/>
      <c r="G44" s="170"/>
      <c r="H44" s="304"/>
      <c r="I44" s="170"/>
      <c r="J44" s="170"/>
      <c r="K44" s="301"/>
      <c r="L44" s="301"/>
    </row>
    <row r="45" spans="1:12" ht="90.75" customHeight="1" x14ac:dyDescent="0.3">
      <c r="A45" s="136" t="s">
        <v>202</v>
      </c>
      <c r="B45" s="135" t="s">
        <v>525</v>
      </c>
      <c r="C45" s="170" t="s">
        <v>502</v>
      </c>
      <c r="D45" s="304"/>
      <c r="E45" s="170"/>
      <c r="F45" s="170"/>
      <c r="G45" s="170"/>
      <c r="H45" s="304"/>
      <c r="I45" s="170"/>
      <c r="J45" s="170"/>
      <c r="K45" s="301"/>
      <c r="L45" s="301"/>
    </row>
    <row r="46" spans="1:12" ht="167.25" customHeight="1" x14ac:dyDescent="0.3">
      <c r="A46" s="136" t="s">
        <v>201</v>
      </c>
      <c r="B46" s="135" t="s">
        <v>526</v>
      </c>
      <c r="C46" s="170" t="s">
        <v>502</v>
      </c>
      <c r="D46" s="304"/>
      <c r="E46" s="170"/>
      <c r="F46" s="170"/>
      <c r="G46" s="170"/>
      <c r="H46" s="304"/>
      <c r="I46" s="170"/>
      <c r="J46" s="170"/>
      <c r="K46" s="301"/>
      <c r="L46" s="301"/>
    </row>
    <row r="47" spans="1:12" ht="30.75" customHeight="1" x14ac:dyDescent="0.3">
      <c r="A47" s="136" t="s">
        <v>199</v>
      </c>
      <c r="B47" s="135" t="s">
        <v>200</v>
      </c>
      <c r="C47" s="170" t="s">
        <v>502</v>
      </c>
      <c r="D47" s="304"/>
      <c r="E47" s="170"/>
      <c r="F47" s="170"/>
      <c r="G47" s="170"/>
      <c r="H47" s="304"/>
      <c r="I47" s="170"/>
      <c r="J47" s="170"/>
      <c r="K47" s="301"/>
      <c r="L47" s="301"/>
    </row>
    <row r="48" spans="1:12" ht="37.5" customHeight="1" x14ac:dyDescent="0.3">
      <c r="A48" s="136" t="s">
        <v>964</v>
      </c>
      <c r="B48" s="137" t="s">
        <v>527</v>
      </c>
      <c r="C48" s="304"/>
      <c r="D48" s="179"/>
      <c r="E48" s="145"/>
      <c r="F48" s="145"/>
      <c r="G48" s="304"/>
      <c r="H48" s="179"/>
      <c r="I48" s="146"/>
      <c r="J48" s="303"/>
      <c r="K48" s="301"/>
      <c r="L48" s="301"/>
    </row>
    <row r="49" spans="1:12" ht="35.25" customHeight="1" x14ac:dyDescent="0.3">
      <c r="A49" s="136">
        <v>4</v>
      </c>
      <c r="B49" s="135" t="s">
        <v>528</v>
      </c>
      <c r="C49" s="180">
        <v>43434</v>
      </c>
      <c r="D49" s="180">
        <v>45275</v>
      </c>
      <c r="E49" s="145"/>
      <c r="F49" s="145"/>
      <c r="G49" s="180">
        <v>43434</v>
      </c>
      <c r="H49" s="180">
        <v>45641</v>
      </c>
      <c r="I49" s="300">
        <v>0.5</v>
      </c>
      <c r="J49" s="302">
        <v>1</v>
      </c>
      <c r="K49" s="301"/>
      <c r="L49" s="301"/>
    </row>
    <row r="50" spans="1:12" ht="86.25" customHeight="1" x14ac:dyDescent="0.3">
      <c r="A50" s="136" t="s">
        <v>198</v>
      </c>
      <c r="B50" s="135" t="s">
        <v>529</v>
      </c>
      <c r="C50" s="147">
        <v>43449</v>
      </c>
      <c r="D50" s="180">
        <v>45275</v>
      </c>
      <c r="E50" s="145"/>
      <c r="F50" s="145"/>
      <c r="G50" s="147">
        <v>43449</v>
      </c>
      <c r="H50" s="180">
        <v>45641</v>
      </c>
      <c r="I50" s="300">
        <v>0.5</v>
      </c>
      <c r="J50" s="302">
        <v>1</v>
      </c>
      <c r="K50" s="301"/>
      <c r="L50" s="301"/>
    </row>
    <row r="51" spans="1:12" ht="77.25" customHeight="1" x14ac:dyDescent="0.3">
      <c r="A51" s="136" t="s">
        <v>197</v>
      </c>
      <c r="B51" s="135" t="s">
        <v>530</v>
      </c>
      <c r="C51" s="170" t="s">
        <v>502</v>
      </c>
      <c r="D51" s="304"/>
      <c r="E51" s="170"/>
      <c r="F51" s="170"/>
      <c r="G51" s="170"/>
      <c r="H51" s="304"/>
      <c r="I51" s="170"/>
      <c r="J51" s="170"/>
      <c r="K51" s="301"/>
      <c r="L51" s="301"/>
    </row>
    <row r="52" spans="1:12" ht="71.25" customHeight="1" x14ac:dyDescent="0.3">
      <c r="A52" s="136" t="s">
        <v>196</v>
      </c>
      <c r="B52" s="135" t="s">
        <v>531</v>
      </c>
      <c r="C52" s="170" t="s">
        <v>502</v>
      </c>
      <c r="D52" s="304"/>
      <c r="E52" s="170"/>
      <c r="F52" s="170"/>
      <c r="G52" s="170"/>
      <c r="H52" s="304"/>
      <c r="I52" s="170"/>
      <c r="J52" s="170"/>
      <c r="K52" s="301"/>
      <c r="L52" s="301"/>
    </row>
    <row r="53" spans="1:12" ht="48" customHeight="1" x14ac:dyDescent="0.3">
      <c r="A53" s="136" t="s">
        <v>195</v>
      </c>
      <c r="B53" s="142" t="s">
        <v>533</v>
      </c>
      <c r="C53" s="147">
        <v>43459</v>
      </c>
      <c r="D53" s="180">
        <v>45285</v>
      </c>
      <c r="E53" s="145"/>
      <c r="F53" s="145"/>
      <c r="G53" s="147">
        <v>43459</v>
      </c>
      <c r="H53" s="180">
        <v>45651</v>
      </c>
      <c r="I53" s="300">
        <v>0.5</v>
      </c>
      <c r="J53" s="302">
        <v>1</v>
      </c>
      <c r="K53" s="301"/>
      <c r="L53" s="301"/>
    </row>
    <row r="54" spans="1:12" ht="46.5" customHeight="1" x14ac:dyDescent="0.3">
      <c r="A54" s="136" t="s">
        <v>532</v>
      </c>
      <c r="B54" s="135" t="s">
        <v>534</v>
      </c>
      <c r="C54" s="170" t="s">
        <v>502</v>
      </c>
      <c r="D54" s="304"/>
      <c r="E54" s="170"/>
      <c r="F54" s="170"/>
      <c r="G54" s="170"/>
      <c r="H54" s="304"/>
      <c r="I54" s="170"/>
      <c r="J54" s="170"/>
      <c r="K54" s="301"/>
      <c r="L54" s="30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4" zoomScale="55" zoomScaleNormal="70" zoomScaleSheetLayoutView="55" workbookViewId="0">
      <pane xSplit="2" ySplit="19" topLeftCell="C23" activePane="bottomRight" state="frozen"/>
      <selection activeCell="A4" sqref="A4"/>
      <selection pane="topRight" activeCell="C4" sqref="C4"/>
      <selection pane="bottomLeft" activeCell="A23" sqref="A23"/>
      <selection pane="bottomRight" activeCell="A14" sqref="A14:AC14"/>
    </sheetView>
  </sheetViews>
  <sheetFormatPr defaultColWidth="9.109375" defaultRowHeight="15.6" x14ac:dyDescent="0.3"/>
  <cols>
    <col min="1" max="1" width="9.109375" style="64"/>
    <col min="2" max="2" width="57.88671875" style="64" customWidth="1"/>
    <col min="3" max="3" width="13" style="122" customWidth="1"/>
    <col min="4" max="4" width="17.88671875" style="122" customWidth="1"/>
    <col min="5" max="5" width="20.44140625" style="122" customWidth="1"/>
    <col min="6" max="6" width="18.6640625" style="122" customWidth="1"/>
    <col min="7" max="7" width="12.88671875" style="117" customWidth="1"/>
    <col min="8" max="8" width="11.6640625" style="117" customWidth="1"/>
    <col min="9" max="9" width="9.109375" style="117" customWidth="1"/>
    <col min="10" max="10" width="13.109375" style="117" bestFit="1" customWidth="1"/>
    <col min="11" max="11" width="8.5546875" style="117" customWidth="1"/>
    <col min="12" max="12" width="12.6640625" style="122" customWidth="1"/>
    <col min="13" max="13" width="5.33203125" style="122" customWidth="1"/>
    <col min="14" max="14" width="11.88671875" style="122" bestFit="1" customWidth="1"/>
    <col min="15" max="15" width="6.109375" style="122" customWidth="1"/>
    <col min="16" max="16" width="10.44140625" style="122" customWidth="1"/>
    <col min="17" max="17" width="8.44140625" style="122" customWidth="1"/>
    <col min="18" max="18" width="12.88671875" style="122" customWidth="1"/>
    <col min="19" max="19" width="6.109375" style="122" customWidth="1"/>
    <col min="20" max="20" width="9.5546875" style="122" customWidth="1"/>
    <col min="21" max="21" width="6.109375" style="122" customWidth="1"/>
    <col min="22" max="22" width="11.109375" style="122" customWidth="1"/>
    <col min="23" max="23" width="6.109375" style="122" customWidth="1"/>
    <col min="24" max="24" width="10.88671875" style="122" customWidth="1"/>
    <col min="25" max="25" width="6.109375" style="122" customWidth="1"/>
    <col min="26" max="26" width="9.5546875" style="122" customWidth="1"/>
    <col min="27" max="27" width="6.109375" style="122" customWidth="1"/>
    <col min="28" max="28" width="13.109375" style="122" customWidth="1"/>
    <col min="29" max="29" width="20" style="122" customWidth="1"/>
    <col min="30" max="31" width="9.109375" style="64"/>
    <col min="32" max="32" width="13.88671875" style="64" bestFit="1" customWidth="1"/>
    <col min="33" max="16384" width="9.109375" style="64"/>
  </cols>
  <sheetData>
    <row r="1" spans="1:29" ht="18" x14ac:dyDescent="0.3">
      <c r="A1" s="65"/>
      <c r="B1" s="65"/>
      <c r="C1" s="117"/>
      <c r="D1" s="117"/>
      <c r="E1" s="117"/>
      <c r="F1" s="117"/>
      <c r="L1" s="117"/>
      <c r="M1" s="117"/>
      <c r="AC1" s="123" t="s">
        <v>69</v>
      </c>
    </row>
    <row r="2" spans="1:29" ht="18" x14ac:dyDescent="0.35">
      <c r="A2" s="65"/>
      <c r="B2" s="65"/>
      <c r="C2" s="117"/>
      <c r="D2" s="117"/>
      <c r="E2" s="117"/>
      <c r="F2" s="117"/>
      <c r="L2" s="117"/>
      <c r="M2" s="117"/>
      <c r="AC2" s="124" t="s">
        <v>10</v>
      </c>
    </row>
    <row r="3" spans="1:29" ht="18" x14ac:dyDescent="0.35">
      <c r="A3" s="65"/>
      <c r="B3" s="65"/>
      <c r="C3" s="117"/>
      <c r="D3" s="117"/>
      <c r="E3" s="117"/>
      <c r="F3" s="117"/>
      <c r="L3" s="117"/>
      <c r="M3" s="117"/>
      <c r="AC3" s="124" t="s">
        <v>68</v>
      </c>
    </row>
    <row r="4" spans="1:29" ht="18.75" customHeight="1" x14ac:dyDescent="0.3">
      <c r="A4" s="411" t="str">
        <f>'1. паспорт местоположение'!A5:C5</f>
        <v>Год раскрытия информации: 2022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 x14ac:dyDescent="0.35">
      <c r="A5" s="65"/>
      <c r="B5" s="65"/>
      <c r="C5" s="117"/>
      <c r="D5" s="117"/>
      <c r="E5" s="117"/>
      <c r="F5" s="117"/>
      <c r="L5" s="117"/>
      <c r="M5" s="117"/>
      <c r="AC5" s="124"/>
    </row>
    <row r="6" spans="1:29" ht="17.399999999999999" x14ac:dyDescent="0.3">
      <c r="A6" s="415" t="s">
        <v>9</v>
      </c>
      <c r="B6" s="415"/>
      <c r="C6" s="415"/>
      <c r="D6" s="415"/>
      <c r="E6" s="415"/>
      <c r="F6" s="415"/>
      <c r="G6" s="415"/>
      <c r="H6" s="415"/>
      <c r="I6" s="415"/>
      <c r="J6" s="415"/>
      <c r="K6" s="415"/>
      <c r="L6" s="415"/>
      <c r="M6" s="415"/>
      <c r="N6" s="415"/>
      <c r="O6" s="415"/>
      <c r="P6" s="415"/>
      <c r="Q6" s="415"/>
      <c r="R6" s="415"/>
      <c r="S6" s="415"/>
      <c r="T6" s="415"/>
      <c r="U6" s="415"/>
      <c r="V6" s="415"/>
      <c r="W6" s="415"/>
      <c r="X6" s="415"/>
      <c r="Y6" s="415"/>
      <c r="Z6" s="415"/>
      <c r="AA6" s="415"/>
      <c r="AB6" s="415"/>
      <c r="AC6" s="415"/>
    </row>
    <row r="7" spans="1:29" ht="17.399999999999999" x14ac:dyDescent="0.3">
      <c r="A7" s="13"/>
      <c r="B7" s="13"/>
      <c r="C7" s="115"/>
      <c r="D7" s="115"/>
      <c r="E7" s="115"/>
      <c r="F7" s="115"/>
      <c r="G7" s="115"/>
      <c r="H7" s="115"/>
      <c r="I7" s="115"/>
      <c r="J7" s="125"/>
      <c r="K7" s="125"/>
      <c r="L7" s="125"/>
      <c r="M7" s="125"/>
      <c r="N7" s="125"/>
      <c r="O7" s="125"/>
      <c r="P7" s="125"/>
      <c r="Q7" s="125"/>
      <c r="R7" s="125"/>
      <c r="S7" s="125"/>
      <c r="T7" s="125"/>
      <c r="U7" s="125"/>
      <c r="V7" s="125"/>
      <c r="W7" s="125"/>
      <c r="X7" s="125"/>
      <c r="Y7" s="125"/>
      <c r="Z7" s="125"/>
      <c r="AA7" s="125"/>
      <c r="AB7" s="125"/>
      <c r="AC7" s="125"/>
    </row>
    <row r="8" spans="1:29" ht="17.399999999999999" x14ac:dyDescent="0.3">
      <c r="A8" s="414" t="str">
        <f>'1. паспорт местоположение'!A9:C9</f>
        <v>АО "Россети Тюмень"</v>
      </c>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row>
    <row r="9" spans="1:29" ht="18.75" customHeight="1" x14ac:dyDescent="0.3">
      <c r="A9" s="412" t="s">
        <v>8</v>
      </c>
      <c r="B9" s="412"/>
      <c r="C9" s="412"/>
      <c r="D9" s="412"/>
      <c r="E9" s="412"/>
      <c r="F9" s="412"/>
      <c r="G9" s="412"/>
      <c r="H9" s="412"/>
      <c r="I9" s="412"/>
      <c r="J9" s="412"/>
      <c r="K9" s="412"/>
      <c r="L9" s="412"/>
      <c r="M9" s="412"/>
      <c r="N9" s="412"/>
      <c r="O9" s="412"/>
      <c r="P9" s="412"/>
      <c r="Q9" s="412"/>
      <c r="R9" s="412"/>
      <c r="S9" s="412"/>
      <c r="T9" s="412"/>
      <c r="U9" s="412"/>
      <c r="V9" s="412"/>
      <c r="W9" s="412"/>
      <c r="X9" s="412"/>
      <c r="Y9" s="412"/>
      <c r="Z9" s="412"/>
      <c r="AA9" s="412"/>
      <c r="AB9" s="412"/>
      <c r="AC9" s="412"/>
    </row>
    <row r="10" spans="1:29" ht="17.399999999999999" x14ac:dyDescent="0.3">
      <c r="A10" s="13"/>
      <c r="B10" s="13"/>
      <c r="C10" s="115"/>
      <c r="D10" s="115"/>
      <c r="E10" s="115"/>
      <c r="F10" s="115"/>
      <c r="G10" s="115"/>
      <c r="H10" s="115"/>
      <c r="I10" s="115"/>
      <c r="J10" s="125"/>
      <c r="K10" s="125"/>
      <c r="L10" s="125"/>
      <c r="M10" s="125"/>
      <c r="N10" s="125"/>
      <c r="O10" s="125"/>
      <c r="P10" s="125"/>
      <c r="Q10" s="125"/>
      <c r="R10" s="125"/>
      <c r="S10" s="125"/>
      <c r="T10" s="125"/>
      <c r="U10" s="125"/>
      <c r="V10" s="125"/>
      <c r="W10" s="125"/>
      <c r="X10" s="125"/>
      <c r="Y10" s="125"/>
      <c r="Z10" s="125"/>
      <c r="AA10" s="125"/>
      <c r="AB10" s="125"/>
      <c r="AC10" s="125"/>
    </row>
    <row r="11" spans="1:29" ht="17.399999999999999" x14ac:dyDescent="0.3">
      <c r="A11" s="414" t="str">
        <f>'1. паспорт местоположение'!A12:C12</f>
        <v>F_TP3300.VL.0064</v>
      </c>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row>
    <row r="12" spans="1:29" x14ac:dyDescent="0.3">
      <c r="A12" s="412" t="s">
        <v>7</v>
      </c>
      <c r="B12" s="412"/>
      <c r="C12" s="412"/>
      <c r="D12" s="412"/>
      <c r="E12" s="412"/>
      <c r="F12" s="412"/>
      <c r="G12" s="412"/>
      <c r="H12" s="412"/>
      <c r="I12" s="412"/>
      <c r="J12" s="412"/>
      <c r="K12" s="412"/>
      <c r="L12" s="412"/>
      <c r="M12" s="412"/>
      <c r="N12" s="412"/>
      <c r="O12" s="412"/>
      <c r="P12" s="412"/>
      <c r="Q12" s="412"/>
      <c r="R12" s="412"/>
      <c r="S12" s="412"/>
      <c r="T12" s="412"/>
      <c r="U12" s="412"/>
      <c r="V12" s="412"/>
      <c r="W12" s="412"/>
      <c r="X12" s="412"/>
      <c r="Y12" s="412"/>
      <c r="Z12" s="412"/>
      <c r="AA12" s="412"/>
      <c r="AB12" s="412"/>
      <c r="AC12" s="412"/>
    </row>
    <row r="13" spans="1:29" ht="16.5" customHeight="1" x14ac:dyDescent="0.35">
      <c r="A13" s="11"/>
      <c r="B13" s="11"/>
      <c r="C13" s="116"/>
      <c r="D13" s="116"/>
      <c r="E13" s="116"/>
      <c r="F13" s="116"/>
      <c r="G13" s="116"/>
      <c r="H13" s="116"/>
      <c r="I13" s="116"/>
      <c r="J13" s="126"/>
      <c r="K13" s="126"/>
      <c r="L13" s="126"/>
      <c r="M13" s="126"/>
      <c r="N13" s="126"/>
      <c r="O13" s="126"/>
      <c r="P13" s="126"/>
      <c r="Q13" s="126"/>
      <c r="R13" s="126"/>
      <c r="S13" s="126"/>
      <c r="T13" s="126"/>
      <c r="U13" s="126"/>
      <c r="V13" s="126"/>
      <c r="W13" s="126"/>
      <c r="X13" s="126"/>
      <c r="Y13" s="126"/>
      <c r="Z13" s="126"/>
      <c r="AA13" s="126"/>
      <c r="AB13" s="126"/>
      <c r="AC13" s="126"/>
    </row>
    <row r="14" spans="1:29" ht="50.25" customHeight="1" x14ac:dyDescent="0.3">
      <c r="A14" s="413"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4" s="413"/>
      <c r="C14" s="413"/>
      <c r="D14" s="413"/>
      <c r="E14" s="413"/>
      <c r="F14" s="413"/>
      <c r="G14" s="413"/>
      <c r="H14" s="413"/>
      <c r="I14" s="413"/>
      <c r="J14" s="413"/>
      <c r="K14" s="413"/>
      <c r="L14" s="413"/>
      <c r="M14" s="413"/>
      <c r="N14" s="413"/>
      <c r="O14" s="413"/>
      <c r="P14" s="413"/>
      <c r="Q14" s="413"/>
      <c r="R14" s="413"/>
      <c r="S14" s="413"/>
      <c r="T14" s="413"/>
      <c r="U14" s="413"/>
      <c r="V14" s="413"/>
      <c r="W14" s="413"/>
      <c r="X14" s="413"/>
      <c r="Y14" s="413"/>
      <c r="Z14" s="413"/>
      <c r="AA14" s="413"/>
      <c r="AB14" s="413"/>
      <c r="AC14" s="413"/>
    </row>
    <row r="15" spans="1:29" ht="15.75" customHeight="1" x14ac:dyDescent="0.3">
      <c r="A15" s="412" t="s">
        <v>6</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row>
    <row r="16" spans="1:29" x14ac:dyDescent="0.3">
      <c r="A16" s="480"/>
      <c r="B16" s="480"/>
      <c r="C16" s="480"/>
      <c r="D16" s="480"/>
      <c r="E16" s="480"/>
      <c r="F16" s="480"/>
      <c r="G16" s="480"/>
      <c r="H16" s="480"/>
      <c r="I16" s="480"/>
      <c r="J16" s="480"/>
      <c r="K16" s="480"/>
      <c r="L16" s="480"/>
      <c r="M16" s="480"/>
      <c r="N16" s="480"/>
      <c r="O16" s="480"/>
      <c r="P16" s="480"/>
      <c r="Q16" s="480"/>
      <c r="R16" s="480"/>
      <c r="S16" s="480"/>
      <c r="T16" s="480"/>
      <c r="U16" s="480"/>
      <c r="V16" s="480"/>
      <c r="W16" s="480"/>
      <c r="X16" s="480"/>
      <c r="Y16" s="480"/>
      <c r="Z16" s="480"/>
      <c r="AA16" s="480"/>
      <c r="AB16" s="480"/>
      <c r="AC16" s="480"/>
    </row>
    <row r="17" spans="1:39" x14ac:dyDescent="0.3">
      <c r="A17" s="65"/>
      <c r="L17" s="117"/>
      <c r="M17" s="117"/>
      <c r="N17" s="117"/>
      <c r="O17" s="117"/>
      <c r="P17" s="117"/>
      <c r="Q17" s="117"/>
      <c r="R17" s="117"/>
      <c r="S17" s="117"/>
      <c r="T17" s="117"/>
      <c r="U17" s="117"/>
      <c r="V17" s="117"/>
      <c r="W17" s="117"/>
      <c r="X17" s="117"/>
      <c r="Y17" s="117"/>
      <c r="Z17" s="117"/>
      <c r="AA17" s="117"/>
      <c r="AB17" s="117"/>
    </row>
    <row r="18" spans="1:39" x14ac:dyDescent="0.3">
      <c r="A18" s="485" t="s">
        <v>384</v>
      </c>
      <c r="B18" s="485"/>
      <c r="C18" s="485"/>
      <c r="D18" s="485"/>
      <c r="E18" s="485"/>
      <c r="F18" s="485"/>
      <c r="G18" s="485"/>
      <c r="H18" s="485"/>
      <c r="I18" s="485"/>
      <c r="J18" s="485"/>
      <c r="K18" s="485"/>
      <c r="L18" s="485"/>
      <c r="M18" s="485"/>
      <c r="N18" s="485"/>
      <c r="O18" s="485"/>
      <c r="P18" s="485"/>
      <c r="Q18" s="485"/>
      <c r="R18" s="485"/>
      <c r="S18" s="485"/>
      <c r="T18" s="485"/>
      <c r="U18" s="485"/>
      <c r="V18" s="485"/>
      <c r="W18" s="485"/>
      <c r="X18" s="485"/>
      <c r="Y18" s="485"/>
      <c r="Z18" s="485"/>
      <c r="AA18" s="485"/>
      <c r="AB18" s="485"/>
      <c r="AC18" s="485"/>
    </row>
    <row r="19" spans="1:39" x14ac:dyDescent="0.3">
      <c r="A19" s="65"/>
      <c r="B19" s="65"/>
      <c r="C19" s="117"/>
      <c r="D19" s="117"/>
      <c r="E19" s="117"/>
      <c r="F19" s="117"/>
      <c r="L19" s="117"/>
      <c r="M19" s="117"/>
      <c r="N19" s="117"/>
      <c r="O19" s="117"/>
      <c r="P19" s="117"/>
      <c r="Q19" s="117"/>
      <c r="R19" s="117"/>
      <c r="S19" s="117"/>
      <c r="T19" s="117"/>
      <c r="U19" s="117"/>
      <c r="V19" s="117"/>
      <c r="W19" s="117"/>
      <c r="X19" s="117"/>
      <c r="Y19" s="117"/>
      <c r="Z19" s="117"/>
      <c r="AA19" s="117"/>
      <c r="AB19" s="117"/>
    </row>
    <row r="20" spans="1:39" s="382" customFormat="1" ht="33" customHeight="1" x14ac:dyDescent="0.3">
      <c r="A20" s="483" t="s">
        <v>194</v>
      </c>
      <c r="B20" s="483" t="s">
        <v>193</v>
      </c>
      <c r="C20" s="473" t="s">
        <v>192</v>
      </c>
      <c r="D20" s="473"/>
      <c r="E20" s="474" t="s">
        <v>191</v>
      </c>
      <c r="F20" s="474"/>
      <c r="G20" s="483" t="s">
        <v>1009</v>
      </c>
      <c r="H20" s="481" t="s">
        <v>1010</v>
      </c>
      <c r="I20" s="482"/>
      <c r="J20" s="482"/>
      <c r="K20" s="482"/>
      <c r="L20" s="481" t="s">
        <v>1011</v>
      </c>
      <c r="M20" s="482"/>
      <c r="N20" s="482"/>
      <c r="O20" s="482"/>
      <c r="P20" s="481" t="s">
        <v>1012</v>
      </c>
      <c r="Q20" s="482"/>
      <c r="R20" s="482"/>
      <c r="S20" s="482"/>
      <c r="T20" s="481" t="s">
        <v>1013</v>
      </c>
      <c r="U20" s="482"/>
      <c r="V20" s="482"/>
      <c r="W20" s="482"/>
      <c r="X20" s="481" t="s">
        <v>1014</v>
      </c>
      <c r="Y20" s="482"/>
      <c r="Z20" s="482"/>
      <c r="AA20" s="482"/>
      <c r="AB20" s="486" t="s">
        <v>190</v>
      </c>
      <c r="AC20" s="487"/>
      <c r="AD20" s="381"/>
      <c r="AE20" s="381"/>
      <c r="AF20" s="381"/>
    </row>
    <row r="21" spans="1:39" s="382" customFormat="1" ht="99.75" customHeight="1" x14ac:dyDescent="0.3">
      <c r="A21" s="484"/>
      <c r="B21" s="484"/>
      <c r="C21" s="473"/>
      <c r="D21" s="473"/>
      <c r="E21" s="474"/>
      <c r="F21" s="474"/>
      <c r="G21" s="484"/>
      <c r="H21" s="473" t="s">
        <v>2</v>
      </c>
      <c r="I21" s="473"/>
      <c r="J21" s="473" t="s">
        <v>188</v>
      </c>
      <c r="K21" s="473"/>
      <c r="L21" s="473" t="s">
        <v>2</v>
      </c>
      <c r="M21" s="473"/>
      <c r="N21" s="473" t="s">
        <v>188</v>
      </c>
      <c r="O21" s="473"/>
      <c r="P21" s="473" t="s">
        <v>2</v>
      </c>
      <c r="Q21" s="473"/>
      <c r="R21" s="473" t="s">
        <v>188</v>
      </c>
      <c r="S21" s="473"/>
      <c r="T21" s="473" t="s">
        <v>2</v>
      </c>
      <c r="U21" s="473"/>
      <c r="V21" s="473" t="s">
        <v>188</v>
      </c>
      <c r="W21" s="473"/>
      <c r="X21" s="473" t="s">
        <v>2</v>
      </c>
      <c r="Y21" s="473"/>
      <c r="Z21" s="473" t="s">
        <v>188</v>
      </c>
      <c r="AA21" s="473"/>
      <c r="AB21" s="488"/>
      <c r="AC21" s="489"/>
    </row>
    <row r="22" spans="1:39" s="382" customFormat="1" ht="89.25" customHeight="1" x14ac:dyDescent="0.35">
      <c r="A22" s="470"/>
      <c r="B22" s="470"/>
      <c r="C22" s="399" t="s">
        <v>2</v>
      </c>
      <c r="D22" s="399" t="s">
        <v>188</v>
      </c>
      <c r="E22" s="396" t="s">
        <v>1015</v>
      </c>
      <c r="F22" s="396" t="s">
        <v>1016</v>
      </c>
      <c r="G22" s="470"/>
      <c r="H22" s="405" t="s">
        <v>363</v>
      </c>
      <c r="I22" s="405" t="s">
        <v>364</v>
      </c>
      <c r="J22" s="405" t="s">
        <v>363</v>
      </c>
      <c r="K22" s="405" t="s">
        <v>364</v>
      </c>
      <c r="L22" s="405" t="s">
        <v>363</v>
      </c>
      <c r="M22" s="405" t="s">
        <v>364</v>
      </c>
      <c r="N22" s="405" t="s">
        <v>363</v>
      </c>
      <c r="O22" s="405" t="s">
        <v>364</v>
      </c>
      <c r="P22" s="405" t="s">
        <v>363</v>
      </c>
      <c r="Q22" s="405" t="s">
        <v>364</v>
      </c>
      <c r="R22" s="405" t="s">
        <v>363</v>
      </c>
      <c r="S22" s="405" t="s">
        <v>364</v>
      </c>
      <c r="T22" s="405" t="s">
        <v>363</v>
      </c>
      <c r="U22" s="405" t="s">
        <v>364</v>
      </c>
      <c r="V22" s="405" t="s">
        <v>363</v>
      </c>
      <c r="W22" s="405" t="s">
        <v>364</v>
      </c>
      <c r="X22" s="405" t="s">
        <v>363</v>
      </c>
      <c r="Y22" s="405" t="s">
        <v>364</v>
      </c>
      <c r="Z22" s="405" t="s">
        <v>363</v>
      </c>
      <c r="AA22" s="405" t="s">
        <v>364</v>
      </c>
      <c r="AB22" s="399" t="s">
        <v>189</v>
      </c>
      <c r="AC22" s="399" t="s">
        <v>188</v>
      </c>
      <c r="AI22" s="383"/>
      <c r="AJ22" s="383"/>
      <c r="AK22" s="383"/>
      <c r="AL22" s="383"/>
    </row>
    <row r="23" spans="1:39" s="155" customFormat="1" ht="19.5" customHeight="1" x14ac:dyDescent="0.3">
      <c r="A23" s="398">
        <v>1</v>
      </c>
      <c r="B23" s="398">
        <v>2</v>
      </c>
      <c r="C23" s="398">
        <v>3</v>
      </c>
      <c r="D23" s="398">
        <v>4</v>
      </c>
      <c r="E23" s="398">
        <v>5</v>
      </c>
      <c r="F23" s="398">
        <v>6</v>
      </c>
      <c r="G23" s="399">
        <v>7</v>
      </c>
      <c r="H23" s="398">
        <v>8</v>
      </c>
      <c r="I23" s="398">
        <v>9</v>
      </c>
      <c r="J23" s="399">
        <v>10</v>
      </c>
      <c r="K23" s="398">
        <v>11</v>
      </c>
      <c r="L23" s="398">
        <v>12</v>
      </c>
      <c r="M23" s="398">
        <v>13</v>
      </c>
      <c r="N23" s="399">
        <v>14</v>
      </c>
      <c r="O23" s="398">
        <v>15</v>
      </c>
      <c r="P23" s="398">
        <v>16</v>
      </c>
      <c r="Q23" s="398">
        <v>17</v>
      </c>
      <c r="R23" s="398">
        <v>18</v>
      </c>
      <c r="S23" s="398">
        <v>19</v>
      </c>
      <c r="T23" s="398">
        <v>20</v>
      </c>
      <c r="U23" s="398">
        <v>21</v>
      </c>
      <c r="V23" s="398">
        <v>22</v>
      </c>
      <c r="W23" s="398">
        <v>23</v>
      </c>
      <c r="X23" s="398">
        <v>24</v>
      </c>
      <c r="Y23" s="398">
        <v>25</v>
      </c>
      <c r="Z23" s="398">
        <v>26</v>
      </c>
      <c r="AA23" s="398">
        <v>27</v>
      </c>
      <c r="AB23" s="398">
        <v>28</v>
      </c>
      <c r="AC23" s="398">
        <v>29</v>
      </c>
      <c r="AI23" s="156"/>
      <c r="AJ23" s="156"/>
      <c r="AK23" s="156"/>
      <c r="AL23" s="156"/>
      <c r="AM23" s="156"/>
    </row>
    <row r="24" spans="1:39" s="155" customFormat="1" ht="47.25" customHeight="1" x14ac:dyDescent="0.3">
      <c r="A24" s="157">
        <v>1</v>
      </c>
      <c r="B24" s="158" t="s">
        <v>187</v>
      </c>
      <c r="C24" s="293" t="s">
        <v>1019</v>
      </c>
      <c r="D24" s="293">
        <f>D30*1.2</f>
        <v>415.46856240000005</v>
      </c>
      <c r="E24" s="293">
        <v>228.56504438033488</v>
      </c>
      <c r="F24" s="293">
        <v>228.56504438033488</v>
      </c>
      <c r="G24" s="407">
        <v>32.599547126622845</v>
      </c>
      <c r="H24" s="293">
        <v>0</v>
      </c>
      <c r="I24" s="293"/>
      <c r="J24" s="407">
        <v>177.44711047354212</v>
      </c>
      <c r="K24" s="293"/>
      <c r="L24" s="293">
        <v>0</v>
      </c>
      <c r="M24" s="293"/>
      <c r="N24" s="407">
        <v>18.518386780169923</v>
      </c>
      <c r="O24" s="293"/>
      <c r="P24" s="293">
        <v>0</v>
      </c>
      <c r="Q24" s="293"/>
      <c r="R24" s="293">
        <v>0</v>
      </c>
      <c r="S24" s="293"/>
      <c r="T24" s="293">
        <v>0</v>
      </c>
      <c r="U24" s="293"/>
      <c r="V24" s="293">
        <v>0</v>
      </c>
      <c r="W24" s="293"/>
      <c r="X24" s="293">
        <v>0</v>
      </c>
      <c r="Y24" s="293"/>
      <c r="Z24" s="293">
        <v>0</v>
      </c>
      <c r="AA24" s="293"/>
      <c r="AB24" s="293">
        <v>0</v>
      </c>
      <c r="AC24" s="293">
        <f>G24+J24+N24+R24+V24+Z24</f>
        <v>228.56504438033488</v>
      </c>
      <c r="AF24" s="159"/>
    </row>
    <row r="25" spans="1:39" s="155" customFormat="1" ht="24" customHeight="1" x14ac:dyDescent="0.3">
      <c r="A25" s="160" t="s">
        <v>186</v>
      </c>
      <c r="B25" s="161" t="s">
        <v>185</v>
      </c>
      <c r="C25" s="293" t="s">
        <v>1019</v>
      </c>
      <c r="D25" s="293">
        <v>0</v>
      </c>
      <c r="E25" s="293"/>
      <c r="F25" s="293"/>
      <c r="G25" s="293">
        <v>0</v>
      </c>
      <c r="H25" s="293">
        <v>0</v>
      </c>
      <c r="I25" s="293"/>
      <c r="J25" s="293">
        <v>0</v>
      </c>
      <c r="K25" s="293"/>
      <c r="L25" s="293">
        <v>0</v>
      </c>
      <c r="M25" s="293"/>
      <c r="N25" s="293">
        <v>0</v>
      </c>
      <c r="O25" s="293"/>
      <c r="P25" s="293">
        <v>0</v>
      </c>
      <c r="Q25" s="293"/>
      <c r="R25" s="293">
        <v>0</v>
      </c>
      <c r="S25" s="293"/>
      <c r="T25" s="293">
        <v>0</v>
      </c>
      <c r="U25" s="293"/>
      <c r="V25" s="293">
        <v>0</v>
      </c>
      <c r="W25" s="293"/>
      <c r="X25" s="293">
        <v>0</v>
      </c>
      <c r="Y25" s="293"/>
      <c r="Z25" s="293">
        <v>0</v>
      </c>
      <c r="AA25" s="293"/>
      <c r="AB25" s="293">
        <v>0</v>
      </c>
      <c r="AC25" s="293">
        <v>0</v>
      </c>
    </row>
    <row r="26" spans="1:39" s="155" customFormat="1" x14ac:dyDescent="0.3">
      <c r="A26" s="160" t="s">
        <v>184</v>
      </c>
      <c r="B26" s="161" t="s">
        <v>183</v>
      </c>
      <c r="C26" s="293" t="s">
        <v>1019</v>
      </c>
      <c r="D26" s="293">
        <v>0</v>
      </c>
      <c r="E26" s="293"/>
      <c r="F26" s="293"/>
      <c r="G26" s="293">
        <v>0</v>
      </c>
      <c r="H26" s="293">
        <v>0</v>
      </c>
      <c r="I26" s="293"/>
      <c r="J26" s="293">
        <v>0</v>
      </c>
      <c r="K26" s="293"/>
      <c r="L26" s="293">
        <v>0</v>
      </c>
      <c r="M26" s="293"/>
      <c r="N26" s="293">
        <v>0</v>
      </c>
      <c r="O26" s="293"/>
      <c r="P26" s="293">
        <v>0</v>
      </c>
      <c r="Q26" s="293"/>
      <c r="R26" s="293">
        <v>0</v>
      </c>
      <c r="S26" s="293"/>
      <c r="T26" s="293">
        <v>0</v>
      </c>
      <c r="U26" s="293"/>
      <c r="V26" s="293">
        <v>0</v>
      </c>
      <c r="W26" s="293"/>
      <c r="X26" s="293">
        <v>0</v>
      </c>
      <c r="Y26" s="293"/>
      <c r="Z26" s="293">
        <v>0</v>
      </c>
      <c r="AA26" s="293"/>
      <c r="AB26" s="293">
        <v>0</v>
      </c>
      <c r="AC26" s="293">
        <v>0</v>
      </c>
    </row>
    <row r="27" spans="1:39" s="155" customFormat="1" ht="31.2" x14ac:dyDescent="0.3">
      <c r="A27" s="160" t="s">
        <v>182</v>
      </c>
      <c r="B27" s="161" t="s">
        <v>345</v>
      </c>
      <c r="C27" s="293" t="s">
        <v>1019</v>
      </c>
      <c r="D27" s="293">
        <v>0</v>
      </c>
      <c r="E27" s="293"/>
      <c r="F27" s="293"/>
      <c r="G27" s="293">
        <v>0</v>
      </c>
      <c r="H27" s="293">
        <v>0</v>
      </c>
      <c r="I27" s="293"/>
      <c r="J27" s="293">
        <v>0</v>
      </c>
      <c r="K27" s="293"/>
      <c r="L27" s="293">
        <v>0</v>
      </c>
      <c r="M27" s="293"/>
      <c r="N27" s="293">
        <v>0</v>
      </c>
      <c r="O27" s="293"/>
      <c r="P27" s="293">
        <v>0</v>
      </c>
      <c r="Q27" s="293"/>
      <c r="R27" s="293">
        <v>0</v>
      </c>
      <c r="S27" s="293"/>
      <c r="T27" s="293">
        <v>0</v>
      </c>
      <c r="U27" s="293"/>
      <c r="V27" s="293">
        <v>0</v>
      </c>
      <c r="W27" s="293"/>
      <c r="X27" s="293">
        <v>0</v>
      </c>
      <c r="Y27" s="293"/>
      <c r="Z27" s="293">
        <v>0</v>
      </c>
      <c r="AA27" s="293"/>
      <c r="AB27" s="293">
        <v>0</v>
      </c>
      <c r="AC27" s="293">
        <v>0</v>
      </c>
    </row>
    <row r="28" spans="1:39" s="155" customFormat="1" x14ac:dyDescent="0.3">
      <c r="A28" s="160" t="s">
        <v>181</v>
      </c>
      <c r="B28" s="161" t="s">
        <v>180</v>
      </c>
      <c r="C28" s="293" t="s">
        <v>1019</v>
      </c>
      <c r="D28" s="293">
        <v>0</v>
      </c>
      <c r="E28" s="293"/>
      <c r="F28" s="293"/>
      <c r="G28" s="293">
        <v>0</v>
      </c>
      <c r="H28" s="293">
        <v>0</v>
      </c>
      <c r="I28" s="293"/>
      <c r="J28" s="293">
        <v>0</v>
      </c>
      <c r="K28" s="293"/>
      <c r="L28" s="293">
        <v>0</v>
      </c>
      <c r="M28" s="293"/>
      <c r="N28" s="293">
        <v>0</v>
      </c>
      <c r="O28" s="293"/>
      <c r="P28" s="293">
        <v>0</v>
      </c>
      <c r="Q28" s="293"/>
      <c r="R28" s="293">
        <v>0</v>
      </c>
      <c r="S28" s="293"/>
      <c r="T28" s="293">
        <v>0</v>
      </c>
      <c r="U28" s="293"/>
      <c r="V28" s="293">
        <v>0</v>
      </c>
      <c r="W28" s="293"/>
      <c r="X28" s="293">
        <v>0</v>
      </c>
      <c r="Y28" s="293"/>
      <c r="Z28" s="293">
        <v>0</v>
      </c>
      <c r="AA28" s="293"/>
      <c r="AB28" s="293">
        <v>0</v>
      </c>
      <c r="AC28" s="293">
        <v>0</v>
      </c>
    </row>
    <row r="29" spans="1:39" s="155" customFormat="1" x14ac:dyDescent="0.3">
      <c r="A29" s="160" t="s">
        <v>179</v>
      </c>
      <c r="B29" s="162" t="s">
        <v>178</v>
      </c>
      <c r="C29" s="293" t="s">
        <v>1019</v>
      </c>
      <c r="D29" s="293">
        <v>0</v>
      </c>
      <c r="E29" s="293"/>
      <c r="F29" s="293"/>
      <c r="G29" s="293">
        <v>0</v>
      </c>
      <c r="H29" s="293">
        <v>0</v>
      </c>
      <c r="I29" s="293"/>
      <c r="J29" s="293">
        <v>0</v>
      </c>
      <c r="K29" s="293"/>
      <c r="L29" s="293">
        <v>0</v>
      </c>
      <c r="M29" s="293"/>
      <c r="N29" s="293">
        <v>0</v>
      </c>
      <c r="O29" s="293"/>
      <c r="P29" s="293">
        <v>0</v>
      </c>
      <c r="Q29" s="293"/>
      <c r="R29" s="293">
        <v>0</v>
      </c>
      <c r="S29" s="293"/>
      <c r="T29" s="293">
        <v>0</v>
      </c>
      <c r="U29" s="293"/>
      <c r="V29" s="293">
        <v>0</v>
      </c>
      <c r="W29" s="293"/>
      <c r="X29" s="293">
        <v>0</v>
      </c>
      <c r="Y29" s="293"/>
      <c r="Z29" s="293">
        <v>0</v>
      </c>
      <c r="AA29" s="293"/>
      <c r="AB29" s="293">
        <v>0</v>
      </c>
      <c r="AC29" s="293">
        <v>0</v>
      </c>
    </row>
    <row r="30" spans="1:39" s="155" customFormat="1" ht="46.8" x14ac:dyDescent="0.3">
      <c r="A30" s="157" t="s">
        <v>63</v>
      </c>
      <c r="B30" s="158" t="s">
        <v>177</v>
      </c>
      <c r="C30" s="293" t="s">
        <v>1019</v>
      </c>
      <c r="D30" s="406">
        <f>SUM(D31:D34)</f>
        <v>346.22380200000003</v>
      </c>
      <c r="E30" s="293"/>
      <c r="F30" s="293"/>
      <c r="G30" s="407">
        <v>27.166289272185704</v>
      </c>
      <c r="H30" s="293">
        <v>0</v>
      </c>
      <c r="I30" s="293"/>
      <c r="J30" s="407">
        <v>147.8725920612851</v>
      </c>
      <c r="K30" s="293"/>
      <c r="L30" s="293">
        <v>0</v>
      </c>
      <c r="M30" s="293"/>
      <c r="N30" s="407">
        <v>15.08944691680826</v>
      </c>
      <c r="O30" s="293"/>
      <c r="P30" s="293">
        <v>0</v>
      </c>
      <c r="Q30" s="293"/>
      <c r="R30" s="293">
        <v>0</v>
      </c>
      <c r="S30" s="293"/>
      <c r="T30" s="293">
        <v>0</v>
      </c>
      <c r="U30" s="293"/>
      <c r="V30" s="293">
        <v>0</v>
      </c>
      <c r="W30" s="293"/>
      <c r="X30" s="293">
        <v>0</v>
      </c>
      <c r="Y30" s="293"/>
      <c r="Z30" s="293">
        <v>0</v>
      </c>
      <c r="AA30" s="293"/>
      <c r="AB30" s="293">
        <v>0</v>
      </c>
      <c r="AC30" s="293">
        <f>G30+J30+N30+R30+V30+Z30</f>
        <v>190.12832825027908</v>
      </c>
    </row>
    <row r="31" spans="1:39" s="155" customFormat="1" x14ac:dyDescent="0.3">
      <c r="A31" s="157" t="s">
        <v>176</v>
      </c>
      <c r="B31" s="161" t="s">
        <v>175</v>
      </c>
      <c r="C31" s="293" t="s">
        <v>1019</v>
      </c>
      <c r="D31" s="407">
        <v>10.751707</v>
      </c>
      <c r="E31" s="293"/>
      <c r="F31" s="293"/>
      <c r="G31" s="293">
        <v>0</v>
      </c>
      <c r="H31" s="293">
        <v>0</v>
      </c>
      <c r="I31" s="293"/>
      <c r="J31" s="293">
        <v>0</v>
      </c>
      <c r="K31" s="293"/>
      <c r="L31" s="293">
        <v>0</v>
      </c>
      <c r="M31" s="293"/>
      <c r="N31" s="293">
        <v>0</v>
      </c>
      <c r="O31" s="293"/>
      <c r="P31" s="293">
        <v>0</v>
      </c>
      <c r="Q31" s="293"/>
      <c r="R31" s="293">
        <v>0</v>
      </c>
      <c r="S31" s="293"/>
      <c r="T31" s="293">
        <v>0</v>
      </c>
      <c r="U31" s="293"/>
      <c r="V31" s="293">
        <v>0</v>
      </c>
      <c r="W31" s="293"/>
      <c r="X31" s="293">
        <v>0</v>
      </c>
      <c r="Y31" s="293"/>
      <c r="Z31" s="293">
        <v>0</v>
      </c>
      <c r="AA31" s="293"/>
      <c r="AB31" s="293">
        <v>0</v>
      </c>
      <c r="AC31" s="293">
        <v>0</v>
      </c>
    </row>
    <row r="32" spans="1:39" s="155" customFormat="1" ht="31.2" x14ac:dyDescent="0.3">
      <c r="A32" s="157" t="s">
        <v>174</v>
      </c>
      <c r="B32" s="161" t="s">
        <v>173</v>
      </c>
      <c r="C32" s="293" t="s">
        <v>1019</v>
      </c>
      <c r="D32" s="407">
        <v>238.03676000000002</v>
      </c>
      <c r="E32" s="293"/>
      <c r="F32" s="293"/>
      <c r="G32" s="293">
        <v>0</v>
      </c>
      <c r="H32" s="293">
        <v>0</v>
      </c>
      <c r="I32" s="293"/>
      <c r="J32" s="293">
        <v>0</v>
      </c>
      <c r="K32" s="293"/>
      <c r="L32" s="293">
        <v>0</v>
      </c>
      <c r="M32" s="293"/>
      <c r="N32" s="293">
        <v>0</v>
      </c>
      <c r="O32" s="293"/>
      <c r="P32" s="293">
        <v>0</v>
      </c>
      <c r="Q32" s="293"/>
      <c r="R32" s="293">
        <v>0</v>
      </c>
      <c r="S32" s="293"/>
      <c r="T32" s="293">
        <v>0</v>
      </c>
      <c r="U32" s="293"/>
      <c r="V32" s="293">
        <v>0</v>
      </c>
      <c r="W32" s="293"/>
      <c r="X32" s="293">
        <v>0</v>
      </c>
      <c r="Y32" s="293"/>
      <c r="Z32" s="293">
        <v>0</v>
      </c>
      <c r="AA32" s="293"/>
      <c r="AB32" s="293">
        <v>0</v>
      </c>
      <c r="AC32" s="293">
        <v>0</v>
      </c>
    </row>
    <row r="33" spans="1:29" s="155" customFormat="1" x14ac:dyDescent="0.3">
      <c r="A33" s="157" t="s">
        <v>172</v>
      </c>
      <c r="B33" s="161" t="s">
        <v>171</v>
      </c>
      <c r="C33" s="293" t="s">
        <v>1019</v>
      </c>
      <c r="D33" s="407">
        <v>63.78707</v>
      </c>
      <c r="E33" s="293"/>
      <c r="F33" s="293"/>
      <c r="G33" s="293">
        <v>0</v>
      </c>
      <c r="H33" s="293">
        <v>0</v>
      </c>
      <c r="I33" s="293"/>
      <c r="J33" s="293">
        <v>0</v>
      </c>
      <c r="K33" s="293"/>
      <c r="L33" s="293">
        <v>0</v>
      </c>
      <c r="M33" s="293"/>
      <c r="N33" s="293">
        <v>0</v>
      </c>
      <c r="O33" s="293"/>
      <c r="P33" s="293">
        <v>0</v>
      </c>
      <c r="Q33" s="293"/>
      <c r="R33" s="293">
        <v>0</v>
      </c>
      <c r="S33" s="293"/>
      <c r="T33" s="293">
        <v>0</v>
      </c>
      <c r="U33" s="293"/>
      <c r="V33" s="293">
        <v>0</v>
      </c>
      <c r="W33" s="293"/>
      <c r="X33" s="293">
        <v>0</v>
      </c>
      <c r="Y33" s="293"/>
      <c r="Z33" s="293">
        <v>0</v>
      </c>
      <c r="AA33" s="293"/>
      <c r="AB33" s="293">
        <v>0</v>
      </c>
      <c r="AC33" s="293">
        <v>0</v>
      </c>
    </row>
    <row r="34" spans="1:29" s="155" customFormat="1" x14ac:dyDescent="0.3">
      <c r="A34" s="157" t="s">
        <v>170</v>
      </c>
      <c r="B34" s="161" t="s">
        <v>169</v>
      </c>
      <c r="C34" s="293" t="s">
        <v>1019</v>
      </c>
      <c r="D34" s="407">
        <v>33.648265000000002</v>
      </c>
      <c r="E34" s="293"/>
      <c r="F34" s="293"/>
      <c r="G34" s="293">
        <v>0</v>
      </c>
      <c r="H34" s="293">
        <v>0</v>
      </c>
      <c r="I34" s="293"/>
      <c r="J34" s="293">
        <v>0</v>
      </c>
      <c r="K34" s="293"/>
      <c r="L34" s="293">
        <v>0</v>
      </c>
      <c r="M34" s="293"/>
      <c r="N34" s="293">
        <v>0</v>
      </c>
      <c r="O34" s="293"/>
      <c r="P34" s="293">
        <v>0</v>
      </c>
      <c r="Q34" s="293"/>
      <c r="R34" s="293">
        <v>0</v>
      </c>
      <c r="S34" s="293"/>
      <c r="T34" s="293">
        <v>0</v>
      </c>
      <c r="U34" s="293"/>
      <c r="V34" s="293">
        <v>0</v>
      </c>
      <c r="W34" s="293"/>
      <c r="X34" s="293">
        <v>0</v>
      </c>
      <c r="Y34" s="293"/>
      <c r="Z34" s="293">
        <v>0</v>
      </c>
      <c r="AA34" s="293"/>
      <c r="AB34" s="293">
        <v>0</v>
      </c>
      <c r="AC34" s="293">
        <v>0</v>
      </c>
    </row>
    <row r="35" spans="1:29" s="155" customFormat="1" ht="31.2" x14ac:dyDescent="0.3">
      <c r="A35" s="157" t="s">
        <v>62</v>
      </c>
      <c r="B35" s="158" t="s">
        <v>168</v>
      </c>
      <c r="C35" s="293" t="s">
        <v>1019</v>
      </c>
      <c r="D35" s="293">
        <v>0</v>
      </c>
      <c r="E35" s="293"/>
      <c r="F35" s="293"/>
      <c r="G35" s="293">
        <v>0</v>
      </c>
      <c r="H35" s="293">
        <v>0</v>
      </c>
      <c r="I35" s="293"/>
      <c r="J35" s="293">
        <v>0</v>
      </c>
      <c r="K35" s="293"/>
      <c r="L35" s="293">
        <v>0</v>
      </c>
      <c r="M35" s="293"/>
      <c r="N35" s="293">
        <v>0</v>
      </c>
      <c r="O35" s="293"/>
      <c r="P35" s="293">
        <v>0</v>
      </c>
      <c r="Q35" s="293"/>
      <c r="R35" s="293">
        <v>0</v>
      </c>
      <c r="S35" s="293"/>
      <c r="T35" s="293">
        <v>0</v>
      </c>
      <c r="U35" s="293"/>
      <c r="V35" s="293">
        <v>0</v>
      </c>
      <c r="W35" s="293"/>
      <c r="X35" s="293">
        <v>0</v>
      </c>
      <c r="Y35" s="293"/>
      <c r="Z35" s="293">
        <v>0</v>
      </c>
      <c r="AA35" s="293"/>
      <c r="AB35" s="293">
        <v>0</v>
      </c>
      <c r="AC35" s="293">
        <v>0</v>
      </c>
    </row>
    <row r="36" spans="1:29" s="155" customFormat="1" ht="31.2" x14ac:dyDescent="0.3">
      <c r="A36" s="160" t="s">
        <v>167</v>
      </c>
      <c r="B36" s="163" t="s">
        <v>686</v>
      </c>
      <c r="C36" s="293" t="s">
        <v>1019</v>
      </c>
      <c r="D36" s="293">
        <v>0</v>
      </c>
      <c r="E36" s="293"/>
      <c r="F36" s="293"/>
      <c r="G36" s="293">
        <v>0</v>
      </c>
      <c r="H36" s="293">
        <v>0</v>
      </c>
      <c r="I36" s="293"/>
      <c r="J36" s="293">
        <v>0</v>
      </c>
      <c r="K36" s="293"/>
      <c r="L36" s="293">
        <v>0</v>
      </c>
      <c r="M36" s="293"/>
      <c r="N36" s="293">
        <v>0</v>
      </c>
      <c r="O36" s="293"/>
      <c r="P36" s="293">
        <v>0</v>
      </c>
      <c r="Q36" s="293"/>
      <c r="R36" s="293">
        <v>0</v>
      </c>
      <c r="S36" s="293"/>
      <c r="T36" s="293">
        <v>0</v>
      </c>
      <c r="U36" s="293"/>
      <c r="V36" s="293">
        <v>0</v>
      </c>
      <c r="W36" s="293"/>
      <c r="X36" s="293">
        <v>0</v>
      </c>
      <c r="Y36" s="293"/>
      <c r="Z36" s="293">
        <v>0</v>
      </c>
      <c r="AA36" s="293"/>
      <c r="AB36" s="293">
        <v>0</v>
      </c>
      <c r="AC36" s="293">
        <v>0</v>
      </c>
    </row>
    <row r="37" spans="1:29" s="155" customFormat="1" x14ac:dyDescent="0.3">
      <c r="A37" s="160" t="s">
        <v>166</v>
      </c>
      <c r="B37" s="163" t="s">
        <v>156</v>
      </c>
      <c r="C37" s="293" t="s">
        <v>1019</v>
      </c>
      <c r="D37" s="293">
        <v>106.264</v>
      </c>
      <c r="E37" s="293"/>
      <c r="F37" s="293"/>
      <c r="G37" s="293">
        <v>0</v>
      </c>
      <c r="H37" s="293">
        <v>0</v>
      </c>
      <c r="I37" s="293"/>
      <c r="J37" s="293">
        <v>0</v>
      </c>
      <c r="K37" s="293"/>
      <c r="L37" s="293">
        <v>0</v>
      </c>
      <c r="M37" s="293"/>
      <c r="N37" s="293">
        <v>0</v>
      </c>
      <c r="O37" s="293"/>
      <c r="P37" s="293">
        <v>0</v>
      </c>
      <c r="Q37" s="293"/>
      <c r="R37" s="293">
        <v>0</v>
      </c>
      <c r="S37" s="293"/>
      <c r="T37" s="293">
        <v>0</v>
      </c>
      <c r="U37" s="293"/>
      <c r="V37" s="293">
        <v>0</v>
      </c>
      <c r="W37" s="293"/>
      <c r="X37" s="293">
        <v>0</v>
      </c>
      <c r="Y37" s="293"/>
      <c r="Z37" s="293">
        <v>0</v>
      </c>
      <c r="AA37" s="293"/>
      <c r="AB37" s="293">
        <v>0</v>
      </c>
      <c r="AC37" s="293">
        <v>0</v>
      </c>
    </row>
    <row r="38" spans="1:29" s="155" customFormat="1" x14ac:dyDescent="0.3">
      <c r="A38" s="160" t="s">
        <v>165</v>
      </c>
      <c r="B38" s="161" t="s">
        <v>801</v>
      </c>
      <c r="C38" s="293" t="s">
        <v>1019</v>
      </c>
      <c r="D38" s="293">
        <v>0</v>
      </c>
      <c r="E38" s="293"/>
      <c r="F38" s="293"/>
      <c r="G38" s="293">
        <v>0</v>
      </c>
      <c r="H38" s="293">
        <v>0</v>
      </c>
      <c r="I38" s="293"/>
      <c r="J38" s="293">
        <v>0</v>
      </c>
      <c r="K38" s="293"/>
      <c r="L38" s="293">
        <v>0</v>
      </c>
      <c r="M38" s="293"/>
      <c r="N38" s="293">
        <v>0</v>
      </c>
      <c r="O38" s="293"/>
      <c r="P38" s="293">
        <v>0</v>
      </c>
      <c r="Q38" s="293"/>
      <c r="R38" s="293">
        <v>0</v>
      </c>
      <c r="S38" s="293"/>
      <c r="T38" s="293">
        <v>0</v>
      </c>
      <c r="U38" s="293"/>
      <c r="V38" s="293">
        <v>0</v>
      </c>
      <c r="W38" s="293"/>
      <c r="X38" s="293">
        <v>0</v>
      </c>
      <c r="Y38" s="293"/>
      <c r="Z38" s="293">
        <v>0</v>
      </c>
      <c r="AA38" s="293"/>
      <c r="AB38" s="293">
        <v>0</v>
      </c>
      <c r="AC38" s="293">
        <v>0</v>
      </c>
    </row>
    <row r="39" spans="1:29" s="155" customFormat="1" x14ac:dyDescent="0.3">
      <c r="A39" s="160" t="s">
        <v>164</v>
      </c>
      <c r="B39" s="161" t="s">
        <v>688</v>
      </c>
      <c r="C39" s="293" t="s">
        <v>1019</v>
      </c>
      <c r="D39" s="293">
        <v>0</v>
      </c>
      <c r="E39" s="293"/>
      <c r="F39" s="293"/>
      <c r="G39" s="293">
        <v>0</v>
      </c>
      <c r="H39" s="293">
        <v>0</v>
      </c>
      <c r="I39" s="293"/>
      <c r="J39" s="293">
        <v>0</v>
      </c>
      <c r="K39" s="293"/>
      <c r="L39" s="293">
        <v>0</v>
      </c>
      <c r="M39" s="293"/>
      <c r="N39" s="293">
        <v>0</v>
      </c>
      <c r="O39" s="293"/>
      <c r="P39" s="293">
        <v>0</v>
      </c>
      <c r="Q39" s="293"/>
      <c r="R39" s="293">
        <v>0</v>
      </c>
      <c r="S39" s="293"/>
      <c r="T39" s="293">
        <v>0</v>
      </c>
      <c r="U39" s="293"/>
      <c r="V39" s="293">
        <v>0</v>
      </c>
      <c r="W39" s="293"/>
      <c r="X39" s="293">
        <v>0</v>
      </c>
      <c r="Y39" s="293"/>
      <c r="Z39" s="293">
        <v>0</v>
      </c>
      <c r="AA39" s="293"/>
      <c r="AB39" s="293">
        <v>0</v>
      </c>
      <c r="AC39" s="293">
        <v>0</v>
      </c>
    </row>
    <row r="40" spans="1:29" s="155" customFormat="1" x14ac:dyDescent="0.3">
      <c r="A40" s="160" t="s">
        <v>163</v>
      </c>
      <c r="B40" s="161" t="s">
        <v>689</v>
      </c>
      <c r="C40" s="293" t="s">
        <v>1019</v>
      </c>
      <c r="D40" s="293">
        <v>0</v>
      </c>
      <c r="E40" s="293"/>
      <c r="F40" s="293"/>
      <c r="G40" s="293">
        <v>0</v>
      </c>
      <c r="H40" s="293">
        <v>0</v>
      </c>
      <c r="I40" s="293"/>
      <c r="J40" s="293">
        <v>0</v>
      </c>
      <c r="K40" s="293"/>
      <c r="L40" s="293">
        <v>0</v>
      </c>
      <c r="M40" s="293"/>
      <c r="N40" s="293">
        <v>0</v>
      </c>
      <c r="O40" s="293"/>
      <c r="P40" s="293">
        <v>0</v>
      </c>
      <c r="Q40" s="293"/>
      <c r="R40" s="293">
        <v>0</v>
      </c>
      <c r="S40" s="293"/>
      <c r="T40" s="293">
        <v>0</v>
      </c>
      <c r="U40" s="293"/>
      <c r="V40" s="293">
        <v>0</v>
      </c>
      <c r="W40" s="293"/>
      <c r="X40" s="293">
        <v>0</v>
      </c>
      <c r="Y40" s="293"/>
      <c r="Z40" s="293">
        <v>0</v>
      </c>
      <c r="AA40" s="293"/>
      <c r="AB40" s="293">
        <v>0</v>
      </c>
      <c r="AC40" s="293">
        <v>0</v>
      </c>
    </row>
    <row r="41" spans="1:29" s="155" customFormat="1" x14ac:dyDescent="0.3">
      <c r="A41" s="160" t="s">
        <v>162</v>
      </c>
      <c r="B41" s="161" t="s">
        <v>690</v>
      </c>
      <c r="C41" s="293" t="s">
        <v>1019</v>
      </c>
      <c r="D41" s="293">
        <v>0</v>
      </c>
      <c r="E41" s="293"/>
      <c r="F41" s="293"/>
      <c r="G41" s="293">
        <v>0</v>
      </c>
      <c r="H41" s="293">
        <v>0</v>
      </c>
      <c r="I41" s="293"/>
      <c r="J41" s="293">
        <v>0</v>
      </c>
      <c r="K41" s="293"/>
      <c r="L41" s="293">
        <v>0</v>
      </c>
      <c r="M41" s="293"/>
      <c r="N41" s="293">
        <v>0</v>
      </c>
      <c r="O41" s="293"/>
      <c r="P41" s="293">
        <v>0</v>
      </c>
      <c r="Q41" s="293"/>
      <c r="R41" s="293">
        <v>0</v>
      </c>
      <c r="S41" s="293"/>
      <c r="T41" s="293">
        <v>0</v>
      </c>
      <c r="U41" s="293"/>
      <c r="V41" s="293">
        <v>0</v>
      </c>
      <c r="W41" s="293"/>
      <c r="X41" s="293">
        <v>0</v>
      </c>
      <c r="Y41" s="293"/>
      <c r="Z41" s="293">
        <v>0</v>
      </c>
      <c r="AA41" s="293"/>
      <c r="AB41" s="293">
        <v>0</v>
      </c>
      <c r="AC41" s="293">
        <v>0</v>
      </c>
    </row>
    <row r="42" spans="1:29" s="155" customFormat="1" x14ac:dyDescent="0.3">
      <c r="A42" s="160" t="s">
        <v>161</v>
      </c>
      <c r="B42" s="161" t="s">
        <v>691</v>
      </c>
      <c r="C42" s="293" t="s">
        <v>1019</v>
      </c>
      <c r="D42" s="293">
        <v>0</v>
      </c>
      <c r="E42" s="293"/>
      <c r="F42" s="293"/>
      <c r="G42" s="293">
        <v>0</v>
      </c>
      <c r="H42" s="293">
        <v>0</v>
      </c>
      <c r="I42" s="293"/>
      <c r="J42" s="293">
        <v>0</v>
      </c>
      <c r="K42" s="293"/>
      <c r="L42" s="293">
        <v>0</v>
      </c>
      <c r="M42" s="293"/>
      <c r="N42" s="293">
        <v>0</v>
      </c>
      <c r="O42" s="293"/>
      <c r="P42" s="293">
        <v>0</v>
      </c>
      <c r="Q42" s="293"/>
      <c r="R42" s="293">
        <v>0</v>
      </c>
      <c r="S42" s="293"/>
      <c r="T42" s="293">
        <v>0</v>
      </c>
      <c r="U42" s="293"/>
      <c r="V42" s="293">
        <v>0</v>
      </c>
      <c r="W42" s="293"/>
      <c r="X42" s="293">
        <v>0</v>
      </c>
      <c r="Y42" s="293"/>
      <c r="Z42" s="293">
        <v>0</v>
      </c>
      <c r="AA42" s="293"/>
      <c r="AB42" s="293">
        <v>0</v>
      </c>
      <c r="AC42" s="293">
        <v>0</v>
      </c>
    </row>
    <row r="43" spans="1:29" s="155" customFormat="1" x14ac:dyDescent="0.3">
      <c r="A43" s="160" t="s">
        <v>692</v>
      </c>
      <c r="B43" s="161" t="s">
        <v>693</v>
      </c>
      <c r="C43" s="293" t="s">
        <v>1019</v>
      </c>
      <c r="D43" s="293">
        <v>0</v>
      </c>
      <c r="E43" s="293"/>
      <c r="F43" s="293"/>
      <c r="G43" s="293">
        <v>0</v>
      </c>
      <c r="H43" s="293">
        <v>0</v>
      </c>
      <c r="I43" s="293"/>
      <c r="J43" s="293">
        <v>0</v>
      </c>
      <c r="K43" s="293"/>
      <c r="L43" s="293">
        <v>0</v>
      </c>
      <c r="M43" s="293"/>
      <c r="N43" s="293">
        <v>0</v>
      </c>
      <c r="O43" s="293"/>
      <c r="P43" s="293">
        <v>0</v>
      </c>
      <c r="Q43" s="293"/>
      <c r="R43" s="293">
        <v>0</v>
      </c>
      <c r="S43" s="293"/>
      <c r="T43" s="293">
        <v>0</v>
      </c>
      <c r="U43" s="293"/>
      <c r="V43" s="293">
        <v>0</v>
      </c>
      <c r="W43" s="293"/>
      <c r="X43" s="293">
        <v>0</v>
      </c>
      <c r="Y43" s="293"/>
      <c r="Z43" s="293">
        <v>0</v>
      </c>
      <c r="AA43" s="293"/>
      <c r="AB43" s="293">
        <v>0</v>
      </c>
      <c r="AC43" s="293">
        <v>0</v>
      </c>
    </row>
    <row r="44" spans="1:29" s="155" customFormat="1" x14ac:dyDescent="0.3">
      <c r="A44" s="160" t="s">
        <v>694</v>
      </c>
      <c r="B44" s="161" t="s">
        <v>695</v>
      </c>
      <c r="C44" s="293" t="s">
        <v>1019</v>
      </c>
      <c r="D44" s="293">
        <v>0</v>
      </c>
      <c r="E44" s="293"/>
      <c r="F44" s="293"/>
      <c r="G44" s="293">
        <v>0</v>
      </c>
      <c r="H44" s="293">
        <v>0</v>
      </c>
      <c r="I44" s="293"/>
      <c r="J44" s="293">
        <v>0</v>
      </c>
      <c r="K44" s="293"/>
      <c r="L44" s="293">
        <v>0</v>
      </c>
      <c r="M44" s="293"/>
      <c r="N44" s="293">
        <v>0</v>
      </c>
      <c r="O44" s="293"/>
      <c r="P44" s="293">
        <v>0</v>
      </c>
      <c r="Q44" s="293"/>
      <c r="R44" s="293">
        <v>0</v>
      </c>
      <c r="S44" s="293"/>
      <c r="T44" s="293">
        <v>0</v>
      </c>
      <c r="U44" s="293"/>
      <c r="V44" s="293">
        <v>0</v>
      </c>
      <c r="W44" s="293"/>
      <c r="X44" s="293">
        <v>0</v>
      </c>
      <c r="Y44" s="293"/>
      <c r="Z44" s="293">
        <v>0</v>
      </c>
      <c r="AA44" s="293"/>
      <c r="AB44" s="293">
        <v>0</v>
      </c>
      <c r="AC44" s="293">
        <v>0</v>
      </c>
    </row>
    <row r="45" spans="1:29" s="155" customFormat="1" x14ac:dyDescent="0.3">
      <c r="A45" s="160" t="s">
        <v>696</v>
      </c>
      <c r="B45" s="161" t="s">
        <v>697</v>
      </c>
      <c r="C45" s="293" t="s">
        <v>1019</v>
      </c>
      <c r="D45" s="293">
        <v>0</v>
      </c>
      <c r="E45" s="293"/>
      <c r="F45" s="293"/>
      <c r="G45" s="293">
        <v>0</v>
      </c>
      <c r="H45" s="293">
        <v>0</v>
      </c>
      <c r="I45" s="293"/>
      <c r="J45" s="293">
        <v>0</v>
      </c>
      <c r="K45" s="293"/>
      <c r="L45" s="293">
        <v>0</v>
      </c>
      <c r="M45" s="293"/>
      <c r="N45" s="293">
        <v>0</v>
      </c>
      <c r="O45" s="293"/>
      <c r="P45" s="293">
        <v>0</v>
      </c>
      <c r="Q45" s="293"/>
      <c r="R45" s="293">
        <v>0</v>
      </c>
      <c r="S45" s="293"/>
      <c r="T45" s="293">
        <v>0</v>
      </c>
      <c r="U45" s="293"/>
      <c r="V45" s="293">
        <v>0</v>
      </c>
      <c r="W45" s="293"/>
      <c r="X45" s="293">
        <v>0</v>
      </c>
      <c r="Y45" s="293"/>
      <c r="Z45" s="293">
        <v>0</v>
      </c>
      <c r="AA45" s="293"/>
      <c r="AB45" s="293">
        <v>0</v>
      </c>
      <c r="AC45" s="293">
        <v>0</v>
      </c>
    </row>
    <row r="46" spans="1:29" s="155" customFormat="1" x14ac:dyDescent="0.3">
      <c r="A46" s="160" t="s">
        <v>698</v>
      </c>
      <c r="B46" s="161" t="s">
        <v>699</v>
      </c>
      <c r="C46" s="293" t="s">
        <v>1019</v>
      </c>
      <c r="D46" s="293">
        <v>0</v>
      </c>
      <c r="E46" s="293"/>
      <c r="F46" s="293"/>
      <c r="G46" s="293">
        <v>0</v>
      </c>
      <c r="H46" s="293">
        <v>0</v>
      </c>
      <c r="I46" s="293"/>
      <c r="J46" s="293">
        <v>0</v>
      </c>
      <c r="K46" s="293"/>
      <c r="L46" s="293">
        <v>0</v>
      </c>
      <c r="M46" s="293"/>
      <c r="N46" s="293">
        <v>0</v>
      </c>
      <c r="O46" s="293"/>
      <c r="P46" s="293">
        <v>0</v>
      </c>
      <c r="Q46" s="293"/>
      <c r="R46" s="293">
        <v>0</v>
      </c>
      <c r="S46" s="293"/>
      <c r="T46" s="293">
        <v>0</v>
      </c>
      <c r="U46" s="293"/>
      <c r="V46" s="293">
        <v>0</v>
      </c>
      <c r="W46" s="293"/>
      <c r="X46" s="293">
        <v>0</v>
      </c>
      <c r="Y46" s="293"/>
      <c r="Z46" s="293">
        <v>0</v>
      </c>
      <c r="AA46" s="293"/>
      <c r="AB46" s="293">
        <v>0</v>
      </c>
      <c r="AC46" s="293">
        <v>0</v>
      </c>
    </row>
    <row r="47" spans="1:29" s="155" customFormat="1" x14ac:dyDescent="0.3">
      <c r="A47" s="157" t="s">
        <v>61</v>
      </c>
      <c r="B47" s="158" t="s">
        <v>160</v>
      </c>
      <c r="C47" s="293" t="s">
        <v>1019</v>
      </c>
      <c r="D47" s="293">
        <v>0</v>
      </c>
      <c r="E47" s="293"/>
      <c r="F47" s="293"/>
      <c r="G47" s="293">
        <v>0</v>
      </c>
      <c r="H47" s="293">
        <v>0</v>
      </c>
      <c r="I47" s="293"/>
      <c r="J47" s="293">
        <v>0</v>
      </c>
      <c r="K47" s="293"/>
      <c r="L47" s="293">
        <v>0</v>
      </c>
      <c r="M47" s="293"/>
      <c r="N47" s="293">
        <v>0</v>
      </c>
      <c r="O47" s="293"/>
      <c r="P47" s="293">
        <v>0</v>
      </c>
      <c r="Q47" s="293"/>
      <c r="R47" s="293">
        <v>0</v>
      </c>
      <c r="S47" s="293"/>
      <c r="T47" s="293">
        <v>0</v>
      </c>
      <c r="U47" s="293"/>
      <c r="V47" s="293">
        <v>0</v>
      </c>
      <c r="W47" s="293"/>
      <c r="X47" s="293">
        <v>0</v>
      </c>
      <c r="Y47" s="293"/>
      <c r="Z47" s="293">
        <v>0</v>
      </c>
      <c r="AA47" s="293"/>
      <c r="AB47" s="293">
        <v>0</v>
      </c>
      <c r="AC47" s="293">
        <v>0</v>
      </c>
    </row>
    <row r="48" spans="1:29" s="155" customFormat="1" ht="31.2" x14ac:dyDescent="0.3">
      <c r="A48" s="160" t="s">
        <v>159</v>
      </c>
      <c r="B48" s="163" t="s">
        <v>686</v>
      </c>
      <c r="C48" s="293" t="s">
        <v>1019</v>
      </c>
      <c r="D48" s="293">
        <v>0</v>
      </c>
      <c r="E48" s="293"/>
      <c r="F48" s="293"/>
      <c r="G48" s="293">
        <v>0</v>
      </c>
      <c r="H48" s="293">
        <v>0</v>
      </c>
      <c r="I48" s="293"/>
      <c r="J48" s="293">
        <v>0</v>
      </c>
      <c r="K48" s="293"/>
      <c r="L48" s="293">
        <v>0</v>
      </c>
      <c r="M48" s="293"/>
      <c r="N48" s="293">
        <v>0</v>
      </c>
      <c r="O48" s="293"/>
      <c r="P48" s="293">
        <v>0</v>
      </c>
      <c r="Q48" s="293"/>
      <c r="R48" s="293">
        <v>0</v>
      </c>
      <c r="S48" s="293"/>
      <c r="T48" s="293">
        <v>0</v>
      </c>
      <c r="U48" s="293"/>
      <c r="V48" s="293">
        <v>0</v>
      </c>
      <c r="W48" s="293"/>
      <c r="X48" s="293">
        <v>0</v>
      </c>
      <c r="Y48" s="293"/>
      <c r="Z48" s="293">
        <v>0</v>
      </c>
      <c r="AA48" s="293"/>
      <c r="AB48" s="293">
        <v>0</v>
      </c>
      <c r="AC48" s="293">
        <v>0</v>
      </c>
    </row>
    <row r="49" spans="1:29" s="155" customFormat="1" x14ac:dyDescent="0.3">
      <c r="A49" s="160" t="s">
        <v>158</v>
      </c>
      <c r="B49" s="163" t="s">
        <v>156</v>
      </c>
      <c r="C49" s="293" t="s">
        <v>1019</v>
      </c>
      <c r="D49" s="293">
        <v>0</v>
      </c>
      <c r="E49" s="293"/>
      <c r="F49" s="293"/>
      <c r="G49" s="293">
        <v>0</v>
      </c>
      <c r="H49" s="293">
        <v>0</v>
      </c>
      <c r="I49" s="293"/>
      <c r="J49" s="293">
        <v>0</v>
      </c>
      <c r="K49" s="293"/>
      <c r="L49" s="293">
        <v>0</v>
      </c>
      <c r="M49" s="293"/>
      <c r="N49" s="293">
        <v>0</v>
      </c>
      <c r="O49" s="293"/>
      <c r="P49" s="293">
        <v>0</v>
      </c>
      <c r="Q49" s="293"/>
      <c r="R49" s="293">
        <v>0</v>
      </c>
      <c r="S49" s="293"/>
      <c r="T49" s="293">
        <v>0</v>
      </c>
      <c r="U49" s="293"/>
      <c r="V49" s="293">
        <v>0</v>
      </c>
      <c r="W49" s="293"/>
      <c r="X49" s="293">
        <v>0</v>
      </c>
      <c r="Y49" s="293"/>
      <c r="Z49" s="293">
        <v>0</v>
      </c>
      <c r="AA49" s="293"/>
      <c r="AB49" s="293">
        <v>0</v>
      </c>
      <c r="AC49" s="293">
        <v>0</v>
      </c>
    </row>
    <row r="50" spans="1:29" s="155" customFormat="1" ht="31.2" x14ac:dyDescent="0.3">
      <c r="A50" s="160" t="s">
        <v>157</v>
      </c>
      <c r="B50" s="161" t="s">
        <v>154</v>
      </c>
      <c r="C50" s="293" t="s">
        <v>1019</v>
      </c>
      <c r="D50" s="293">
        <v>0</v>
      </c>
      <c r="E50" s="293"/>
      <c r="F50" s="293"/>
      <c r="G50" s="293">
        <v>0</v>
      </c>
      <c r="H50" s="293">
        <v>0</v>
      </c>
      <c r="I50" s="293"/>
      <c r="J50" s="293">
        <v>0</v>
      </c>
      <c r="K50" s="293"/>
      <c r="L50" s="293">
        <v>0</v>
      </c>
      <c r="M50" s="293"/>
      <c r="N50" s="293">
        <v>0</v>
      </c>
      <c r="O50" s="293"/>
      <c r="P50" s="293">
        <v>0</v>
      </c>
      <c r="Q50" s="293"/>
      <c r="R50" s="293">
        <v>0</v>
      </c>
      <c r="S50" s="293"/>
      <c r="T50" s="293">
        <v>0</v>
      </c>
      <c r="U50" s="293"/>
      <c r="V50" s="293">
        <v>0</v>
      </c>
      <c r="W50" s="293"/>
      <c r="X50" s="293">
        <v>0</v>
      </c>
      <c r="Y50" s="293"/>
      <c r="Z50" s="293">
        <v>0</v>
      </c>
      <c r="AA50" s="293"/>
      <c r="AB50" s="293">
        <v>0</v>
      </c>
      <c r="AC50" s="293">
        <v>0</v>
      </c>
    </row>
    <row r="51" spans="1:29" s="155" customFormat="1" ht="35.25" customHeight="1" x14ac:dyDescent="0.3">
      <c r="A51" s="160" t="s">
        <v>155</v>
      </c>
      <c r="B51" s="161" t="s">
        <v>152</v>
      </c>
      <c r="C51" s="293" t="s">
        <v>1019</v>
      </c>
      <c r="D51" s="293">
        <v>0</v>
      </c>
      <c r="E51" s="293"/>
      <c r="F51" s="293"/>
      <c r="G51" s="293">
        <v>0</v>
      </c>
      <c r="H51" s="293">
        <v>0</v>
      </c>
      <c r="I51" s="293"/>
      <c r="J51" s="293">
        <v>0</v>
      </c>
      <c r="K51" s="293"/>
      <c r="L51" s="293">
        <v>0</v>
      </c>
      <c r="M51" s="293"/>
      <c r="N51" s="293">
        <v>0</v>
      </c>
      <c r="O51" s="293"/>
      <c r="P51" s="293">
        <v>0</v>
      </c>
      <c r="Q51" s="293"/>
      <c r="R51" s="293">
        <v>0</v>
      </c>
      <c r="S51" s="293"/>
      <c r="T51" s="293">
        <v>0</v>
      </c>
      <c r="U51" s="293"/>
      <c r="V51" s="293">
        <v>0</v>
      </c>
      <c r="W51" s="293"/>
      <c r="X51" s="293">
        <v>0</v>
      </c>
      <c r="Y51" s="293"/>
      <c r="Z51" s="293">
        <v>0</v>
      </c>
      <c r="AA51" s="293"/>
      <c r="AB51" s="293">
        <v>0</v>
      </c>
      <c r="AC51" s="293">
        <v>0</v>
      </c>
    </row>
    <row r="52" spans="1:29" s="155" customFormat="1" x14ac:dyDescent="0.3">
      <c r="A52" s="160" t="s">
        <v>153</v>
      </c>
      <c r="B52" s="161" t="s">
        <v>150</v>
      </c>
      <c r="C52" s="293" t="s">
        <v>1019</v>
      </c>
      <c r="D52" s="293">
        <v>0</v>
      </c>
      <c r="E52" s="293"/>
      <c r="F52" s="293"/>
      <c r="G52" s="293">
        <v>0</v>
      </c>
      <c r="H52" s="293">
        <v>0</v>
      </c>
      <c r="I52" s="293"/>
      <c r="J52" s="293">
        <v>0</v>
      </c>
      <c r="K52" s="293"/>
      <c r="L52" s="293">
        <v>0</v>
      </c>
      <c r="M52" s="293"/>
      <c r="N52" s="293">
        <v>0</v>
      </c>
      <c r="O52" s="293"/>
      <c r="P52" s="293">
        <v>0</v>
      </c>
      <c r="Q52" s="293"/>
      <c r="R52" s="293">
        <v>0</v>
      </c>
      <c r="S52" s="293"/>
      <c r="T52" s="293">
        <v>0</v>
      </c>
      <c r="U52" s="293"/>
      <c r="V52" s="293">
        <v>0</v>
      </c>
      <c r="W52" s="293"/>
      <c r="X52" s="293">
        <v>0</v>
      </c>
      <c r="Y52" s="293"/>
      <c r="Z52" s="293">
        <v>0</v>
      </c>
      <c r="AA52" s="293"/>
      <c r="AB52" s="293">
        <v>0</v>
      </c>
      <c r="AC52" s="293">
        <v>0</v>
      </c>
    </row>
    <row r="53" spans="1:29" s="155" customFormat="1" x14ac:dyDescent="0.3">
      <c r="A53" s="160" t="s">
        <v>151</v>
      </c>
      <c r="B53" s="161" t="s">
        <v>688</v>
      </c>
      <c r="C53" s="293" t="s">
        <v>1019</v>
      </c>
      <c r="D53" s="293">
        <v>0</v>
      </c>
      <c r="E53" s="293"/>
      <c r="F53" s="293"/>
      <c r="G53" s="293">
        <v>0</v>
      </c>
      <c r="H53" s="293">
        <v>0</v>
      </c>
      <c r="I53" s="293"/>
      <c r="J53" s="293">
        <v>0</v>
      </c>
      <c r="K53" s="293"/>
      <c r="L53" s="293">
        <v>0</v>
      </c>
      <c r="M53" s="293"/>
      <c r="N53" s="293">
        <v>0</v>
      </c>
      <c r="O53" s="293"/>
      <c r="P53" s="293">
        <v>0</v>
      </c>
      <c r="Q53" s="293"/>
      <c r="R53" s="293">
        <v>0</v>
      </c>
      <c r="S53" s="293"/>
      <c r="T53" s="293">
        <v>0</v>
      </c>
      <c r="U53" s="293"/>
      <c r="V53" s="293">
        <v>0</v>
      </c>
      <c r="W53" s="293"/>
      <c r="X53" s="293">
        <v>0</v>
      </c>
      <c r="Y53" s="293"/>
      <c r="Z53" s="293">
        <v>0</v>
      </c>
      <c r="AA53" s="293"/>
      <c r="AB53" s="293">
        <v>0</v>
      </c>
      <c r="AC53" s="293">
        <v>0</v>
      </c>
    </row>
    <row r="54" spans="1:29" s="155" customFormat="1" x14ac:dyDescent="0.3">
      <c r="A54" s="160" t="s">
        <v>149</v>
      </c>
      <c r="B54" s="161" t="s">
        <v>689</v>
      </c>
      <c r="C54" s="293" t="s">
        <v>1019</v>
      </c>
      <c r="D54" s="293">
        <v>0</v>
      </c>
      <c r="E54" s="293"/>
      <c r="F54" s="293"/>
      <c r="G54" s="293">
        <v>0</v>
      </c>
      <c r="H54" s="293">
        <v>0</v>
      </c>
      <c r="I54" s="293"/>
      <c r="J54" s="293">
        <v>0</v>
      </c>
      <c r="K54" s="293"/>
      <c r="L54" s="293">
        <v>0</v>
      </c>
      <c r="M54" s="293"/>
      <c r="N54" s="293">
        <v>0</v>
      </c>
      <c r="O54" s="293"/>
      <c r="P54" s="293">
        <v>0</v>
      </c>
      <c r="Q54" s="293"/>
      <c r="R54" s="293">
        <v>0</v>
      </c>
      <c r="S54" s="293"/>
      <c r="T54" s="293">
        <v>0</v>
      </c>
      <c r="U54" s="293"/>
      <c r="V54" s="293">
        <v>0</v>
      </c>
      <c r="W54" s="293"/>
      <c r="X54" s="293">
        <v>0</v>
      </c>
      <c r="Y54" s="293"/>
      <c r="Z54" s="293">
        <v>0</v>
      </c>
      <c r="AA54" s="293"/>
      <c r="AB54" s="293">
        <v>0</v>
      </c>
      <c r="AC54" s="293">
        <v>0</v>
      </c>
    </row>
    <row r="55" spans="1:29" s="155" customFormat="1" x14ac:dyDescent="0.3">
      <c r="A55" s="160" t="s">
        <v>700</v>
      </c>
      <c r="B55" s="161" t="s">
        <v>690</v>
      </c>
      <c r="C55" s="293" t="s">
        <v>1019</v>
      </c>
      <c r="D55" s="293">
        <v>0</v>
      </c>
      <c r="E55" s="293"/>
      <c r="F55" s="293"/>
      <c r="G55" s="293">
        <v>0</v>
      </c>
      <c r="H55" s="293">
        <v>0</v>
      </c>
      <c r="I55" s="293"/>
      <c r="J55" s="293">
        <v>0</v>
      </c>
      <c r="K55" s="293"/>
      <c r="L55" s="293">
        <v>0</v>
      </c>
      <c r="M55" s="293"/>
      <c r="N55" s="293">
        <v>0</v>
      </c>
      <c r="O55" s="293"/>
      <c r="P55" s="293">
        <v>0</v>
      </c>
      <c r="Q55" s="293"/>
      <c r="R55" s="293">
        <v>0</v>
      </c>
      <c r="S55" s="293"/>
      <c r="T55" s="293">
        <v>0</v>
      </c>
      <c r="U55" s="293"/>
      <c r="V55" s="293">
        <v>0</v>
      </c>
      <c r="W55" s="293"/>
      <c r="X55" s="293">
        <v>0</v>
      </c>
      <c r="Y55" s="293"/>
      <c r="Z55" s="293">
        <v>0</v>
      </c>
      <c r="AA55" s="293"/>
      <c r="AB55" s="293">
        <v>0</v>
      </c>
      <c r="AC55" s="293">
        <v>0</v>
      </c>
    </row>
    <row r="56" spans="1:29" s="155" customFormat="1" x14ac:dyDescent="0.3">
      <c r="A56" s="160" t="s">
        <v>701</v>
      </c>
      <c r="B56" s="161" t="s">
        <v>691</v>
      </c>
      <c r="C56" s="293" t="s">
        <v>1019</v>
      </c>
      <c r="D56" s="293">
        <v>0</v>
      </c>
      <c r="E56" s="293"/>
      <c r="F56" s="293"/>
      <c r="G56" s="293">
        <v>0</v>
      </c>
      <c r="H56" s="293">
        <v>0</v>
      </c>
      <c r="I56" s="293"/>
      <c r="J56" s="293">
        <v>0</v>
      </c>
      <c r="K56" s="293"/>
      <c r="L56" s="293">
        <v>0</v>
      </c>
      <c r="M56" s="293"/>
      <c r="N56" s="293">
        <v>0</v>
      </c>
      <c r="O56" s="293"/>
      <c r="P56" s="293">
        <v>0</v>
      </c>
      <c r="Q56" s="293"/>
      <c r="R56" s="293">
        <v>0</v>
      </c>
      <c r="S56" s="293"/>
      <c r="T56" s="293">
        <v>0</v>
      </c>
      <c r="U56" s="293"/>
      <c r="V56" s="293">
        <v>0</v>
      </c>
      <c r="W56" s="293"/>
      <c r="X56" s="293">
        <v>0</v>
      </c>
      <c r="Y56" s="293"/>
      <c r="Z56" s="293">
        <v>0</v>
      </c>
      <c r="AA56" s="293"/>
      <c r="AB56" s="293">
        <v>0</v>
      </c>
      <c r="AC56" s="293">
        <v>0</v>
      </c>
    </row>
    <row r="57" spans="1:29" s="155" customFormat="1" x14ac:dyDescent="0.3">
      <c r="A57" s="160" t="s">
        <v>702</v>
      </c>
      <c r="B57" s="161" t="s">
        <v>693</v>
      </c>
      <c r="C57" s="293" t="s">
        <v>1019</v>
      </c>
      <c r="D57" s="293">
        <v>0</v>
      </c>
      <c r="E57" s="293"/>
      <c r="F57" s="293"/>
      <c r="G57" s="293">
        <v>0</v>
      </c>
      <c r="H57" s="293">
        <v>0</v>
      </c>
      <c r="I57" s="293"/>
      <c r="J57" s="293">
        <v>0</v>
      </c>
      <c r="K57" s="293"/>
      <c r="L57" s="293">
        <v>0</v>
      </c>
      <c r="M57" s="293"/>
      <c r="N57" s="293">
        <v>0</v>
      </c>
      <c r="O57" s="293"/>
      <c r="P57" s="293">
        <v>0</v>
      </c>
      <c r="Q57" s="293"/>
      <c r="R57" s="293">
        <v>0</v>
      </c>
      <c r="S57" s="293"/>
      <c r="T57" s="293">
        <v>0</v>
      </c>
      <c r="U57" s="293"/>
      <c r="V57" s="293">
        <v>0</v>
      </c>
      <c r="W57" s="293"/>
      <c r="X57" s="293">
        <v>0</v>
      </c>
      <c r="Y57" s="293"/>
      <c r="Z57" s="293">
        <v>0</v>
      </c>
      <c r="AA57" s="293"/>
      <c r="AB57" s="293">
        <v>0</v>
      </c>
      <c r="AC57" s="293">
        <v>0</v>
      </c>
    </row>
    <row r="58" spans="1:29" s="155" customFormat="1" ht="36.75" customHeight="1" x14ac:dyDescent="0.3">
      <c r="A58" s="160" t="s">
        <v>703</v>
      </c>
      <c r="B58" s="161" t="s">
        <v>695</v>
      </c>
      <c r="C58" s="293" t="s">
        <v>1019</v>
      </c>
      <c r="D58" s="293">
        <v>0</v>
      </c>
      <c r="E58" s="293"/>
      <c r="F58" s="293"/>
      <c r="G58" s="293">
        <v>0</v>
      </c>
      <c r="H58" s="293">
        <v>0</v>
      </c>
      <c r="I58" s="293"/>
      <c r="J58" s="293">
        <v>0</v>
      </c>
      <c r="K58" s="293"/>
      <c r="L58" s="293">
        <v>0</v>
      </c>
      <c r="M58" s="293"/>
      <c r="N58" s="293">
        <v>0</v>
      </c>
      <c r="O58" s="293"/>
      <c r="P58" s="293">
        <v>0</v>
      </c>
      <c r="Q58" s="293"/>
      <c r="R58" s="293">
        <v>0</v>
      </c>
      <c r="S58" s="293"/>
      <c r="T58" s="293">
        <v>0</v>
      </c>
      <c r="U58" s="293"/>
      <c r="V58" s="293">
        <v>0</v>
      </c>
      <c r="W58" s="293"/>
      <c r="X58" s="293">
        <v>0</v>
      </c>
      <c r="Y58" s="293"/>
      <c r="Z58" s="293">
        <v>0</v>
      </c>
      <c r="AA58" s="293"/>
      <c r="AB58" s="293">
        <v>0</v>
      </c>
      <c r="AC58" s="293">
        <v>0</v>
      </c>
    </row>
    <row r="59" spans="1:29" s="155" customFormat="1" x14ac:dyDescent="0.3">
      <c r="A59" s="160" t="s">
        <v>704</v>
      </c>
      <c r="B59" s="161" t="s">
        <v>697</v>
      </c>
      <c r="C59" s="293" t="s">
        <v>1019</v>
      </c>
      <c r="D59" s="293">
        <v>0</v>
      </c>
      <c r="E59" s="293"/>
      <c r="F59" s="293"/>
      <c r="G59" s="293">
        <v>0</v>
      </c>
      <c r="H59" s="293">
        <v>0</v>
      </c>
      <c r="I59" s="293"/>
      <c r="J59" s="293">
        <v>0</v>
      </c>
      <c r="K59" s="293"/>
      <c r="L59" s="293">
        <v>0</v>
      </c>
      <c r="M59" s="293"/>
      <c r="N59" s="293">
        <v>0</v>
      </c>
      <c r="O59" s="293"/>
      <c r="P59" s="293">
        <v>0</v>
      </c>
      <c r="Q59" s="293"/>
      <c r="R59" s="293">
        <v>0</v>
      </c>
      <c r="S59" s="293"/>
      <c r="T59" s="293">
        <v>0</v>
      </c>
      <c r="U59" s="293"/>
      <c r="V59" s="293">
        <v>0</v>
      </c>
      <c r="W59" s="293"/>
      <c r="X59" s="293">
        <v>0</v>
      </c>
      <c r="Y59" s="293"/>
      <c r="Z59" s="293">
        <v>0</v>
      </c>
      <c r="AA59" s="293"/>
      <c r="AB59" s="293">
        <v>0</v>
      </c>
      <c r="AC59" s="293">
        <v>0</v>
      </c>
    </row>
    <row r="60" spans="1:29" s="155" customFormat="1" x14ac:dyDescent="0.3">
      <c r="A60" s="160" t="s">
        <v>705</v>
      </c>
      <c r="B60" s="161" t="s">
        <v>699</v>
      </c>
      <c r="C60" s="293" t="s">
        <v>1019</v>
      </c>
      <c r="D60" s="293">
        <v>0</v>
      </c>
      <c r="E60" s="293"/>
      <c r="F60" s="293"/>
      <c r="G60" s="293">
        <v>0</v>
      </c>
      <c r="H60" s="293">
        <v>0</v>
      </c>
      <c r="I60" s="293"/>
      <c r="J60" s="293">
        <v>0</v>
      </c>
      <c r="K60" s="293"/>
      <c r="L60" s="293">
        <v>0</v>
      </c>
      <c r="M60" s="293"/>
      <c r="N60" s="293">
        <v>0</v>
      </c>
      <c r="O60" s="293"/>
      <c r="P60" s="293">
        <v>0</v>
      </c>
      <c r="Q60" s="293"/>
      <c r="R60" s="293">
        <v>0</v>
      </c>
      <c r="S60" s="293"/>
      <c r="T60" s="293">
        <v>0</v>
      </c>
      <c r="U60" s="293"/>
      <c r="V60" s="293">
        <v>0</v>
      </c>
      <c r="W60" s="293"/>
      <c r="X60" s="293">
        <v>0</v>
      </c>
      <c r="Y60" s="293"/>
      <c r="Z60" s="293">
        <v>0</v>
      </c>
      <c r="AA60" s="293"/>
      <c r="AB60" s="293">
        <v>0</v>
      </c>
      <c r="AC60" s="293">
        <v>0</v>
      </c>
    </row>
    <row r="61" spans="1:29" s="155" customFormat="1" ht="31.2" x14ac:dyDescent="0.3">
      <c r="A61" s="157" t="s">
        <v>59</v>
      </c>
      <c r="B61" s="158" t="s">
        <v>148</v>
      </c>
      <c r="C61" s="293" t="s">
        <v>1019</v>
      </c>
      <c r="D61" s="293">
        <v>0</v>
      </c>
      <c r="E61" s="293"/>
      <c r="F61" s="293"/>
      <c r="G61" s="293">
        <v>0</v>
      </c>
      <c r="H61" s="293">
        <v>0</v>
      </c>
      <c r="I61" s="293"/>
      <c r="J61" s="293">
        <v>0</v>
      </c>
      <c r="K61" s="293"/>
      <c r="L61" s="293">
        <v>0</v>
      </c>
      <c r="M61" s="293"/>
      <c r="N61" s="293">
        <v>0</v>
      </c>
      <c r="O61" s="293"/>
      <c r="P61" s="293">
        <v>0</v>
      </c>
      <c r="Q61" s="293"/>
      <c r="R61" s="293">
        <v>0</v>
      </c>
      <c r="S61" s="293"/>
      <c r="T61" s="293">
        <v>0</v>
      </c>
      <c r="U61" s="293"/>
      <c r="V61" s="293">
        <v>0</v>
      </c>
      <c r="W61" s="293"/>
      <c r="X61" s="293">
        <v>0</v>
      </c>
      <c r="Y61" s="293"/>
      <c r="Z61" s="293">
        <v>0</v>
      </c>
      <c r="AA61" s="293"/>
      <c r="AB61" s="293">
        <v>0</v>
      </c>
      <c r="AC61" s="293">
        <v>0</v>
      </c>
    </row>
    <row r="62" spans="1:29" s="155" customFormat="1" x14ac:dyDescent="0.3">
      <c r="A62" s="160" t="s">
        <v>147</v>
      </c>
      <c r="B62" s="161" t="s">
        <v>146</v>
      </c>
      <c r="C62" s="293" t="s">
        <v>1019</v>
      </c>
      <c r="D62" s="293">
        <v>0</v>
      </c>
      <c r="E62" s="293"/>
      <c r="F62" s="293"/>
      <c r="G62" s="293">
        <v>0</v>
      </c>
      <c r="H62" s="293">
        <v>0</v>
      </c>
      <c r="I62" s="293"/>
      <c r="J62" s="293">
        <v>0</v>
      </c>
      <c r="K62" s="293"/>
      <c r="L62" s="293">
        <v>0</v>
      </c>
      <c r="M62" s="293"/>
      <c r="N62" s="293">
        <v>0</v>
      </c>
      <c r="O62" s="293"/>
      <c r="P62" s="293">
        <v>0</v>
      </c>
      <c r="Q62" s="293"/>
      <c r="R62" s="293">
        <v>0</v>
      </c>
      <c r="S62" s="293"/>
      <c r="T62" s="293">
        <v>0</v>
      </c>
      <c r="U62" s="293"/>
      <c r="V62" s="293">
        <v>0</v>
      </c>
      <c r="W62" s="293"/>
      <c r="X62" s="293">
        <v>0</v>
      </c>
      <c r="Y62" s="293"/>
      <c r="Z62" s="293">
        <v>0</v>
      </c>
      <c r="AA62" s="293"/>
      <c r="AB62" s="293">
        <v>0</v>
      </c>
      <c r="AC62" s="293">
        <v>0</v>
      </c>
    </row>
    <row r="63" spans="1:29" s="155" customFormat="1" x14ac:dyDescent="0.3">
      <c r="A63" s="160" t="s">
        <v>145</v>
      </c>
      <c r="B63" s="161" t="s">
        <v>138</v>
      </c>
      <c r="C63" s="293" t="s">
        <v>1019</v>
      </c>
      <c r="D63" s="293">
        <v>0</v>
      </c>
      <c r="E63" s="293"/>
      <c r="F63" s="293"/>
      <c r="G63" s="293">
        <v>0</v>
      </c>
      <c r="H63" s="293">
        <v>0</v>
      </c>
      <c r="I63" s="293"/>
      <c r="J63" s="293">
        <v>0</v>
      </c>
      <c r="K63" s="293"/>
      <c r="L63" s="293">
        <v>0</v>
      </c>
      <c r="M63" s="293"/>
      <c r="N63" s="293">
        <v>0</v>
      </c>
      <c r="O63" s="293"/>
      <c r="P63" s="293">
        <v>0</v>
      </c>
      <c r="Q63" s="293"/>
      <c r="R63" s="293">
        <v>0</v>
      </c>
      <c r="S63" s="293"/>
      <c r="T63" s="293">
        <v>0</v>
      </c>
      <c r="U63" s="293"/>
      <c r="V63" s="293">
        <v>0</v>
      </c>
      <c r="W63" s="293"/>
      <c r="X63" s="293">
        <v>0</v>
      </c>
      <c r="Y63" s="293"/>
      <c r="Z63" s="293">
        <v>0</v>
      </c>
      <c r="AA63" s="293"/>
      <c r="AB63" s="293">
        <v>0</v>
      </c>
      <c r="AC63" s="293">
        <v>0</v>
      </c>
    </row>
    <row r="64" spans="1:29" s="155" customFormat="1" x14ac:dyDescent="0.3">
      <c r="A64" s="160" t="s">
        <v>144</v>
      </c>
      <c r="B64" s="163" t="s">
        <v>137</v>
      </c>
      <c r="C64" s="293" t="s">
        <v>1019</v>
      </c>
      <c r="D64" s="293">
        <v>0</v>
      </c>
      <c r="E64" s="293"/>
      <c r="F64" s="293"/>
      <c r="G64" s="293">
        <v>0</v>
      </c>
      <c r="H64" s="293">
        <v>0</v>
      </c>
      <c r="I64" s="293"/>
      <c r="J64" s="293">
        <v>0</v>
      </c>
      <c r="K64" s="293"/>
      <c r="L64" s="293">
        <v>0</v>
      </c>
      <c r="M64" s="293"/>
      <c r="N64" s="293">
        <v>0</v>
      </c>
      <c r="O64" s="293"/>
      <c r="P64" s="293">
        <v>0</v>
      </c>
      <c r="Q64" s="293"/>
      <c r="R64" s="293">
        <v>0</v>
      </c>
      <c r="S64" s="293"/>
      <c r="T64" s="293">
        <v>0</v>
      </c>
      <c r="U64" s="293"/>
      <c r="V64" s="293">
        <v>0</v>
      </c>
      <c r="W64" s="293"/>
      <c r="X64" s="293">
        <v>0</v>
      </c>
      <c r="Y64" s="293"/>
      <c r="Z64" s="293">
        <v>0</v>
      </c>
      <c r="AA64" s="293"/>
      <c r="AB64" s="293">
        <v>0</v>
      </c>
      <c r="AC64" s="293">
        <v>0</v>
      </c>
    </row>
    <row r="65" spans="1:29" x14ac:dyDescent="0.3">
      <c r="A65" s="160" t="s">
        <v>143</v>
      </c>
      <c r="B65" s="163" t="s">
        <v>136</v>
      </c>
      <c r="C65" s="293" t="s">
        <v>1019</v>
      </c>
      <c r="D65" s="293">
        <v>0</v>
      </c>
      <c r="E65" s="293"/>
      <c r="F65" s="293"/>
      <c r="G65" s="293">
        <v>0</v>
      </c>
      <c r="H65" s="293">
        <v>0</v>
      </c>
      <c r="I65" s="293"/>
      <c r="J65" s="293">
        <v>0</v>
      </c>
      <c r="K65" s="293"/>
      <c r="L65" s="293">
        <v>0</v>
      </c>
      <c r="M65" s="293"/>
      <c r="N65" s="293">
        <v>0</v>
      </c>
      <c r="O65" s="293"/>
      <c r="P65" s="293">
        <v>0</v>
      </c>
      <c r="Q65" s="293"/>
      <c r="R65" s="293">
        <v>0</v>
      </c>
      <c r="S65" s="293"/>
      <c r="T65" s="293">
        <v>0</v>
      </c>
      <c r="U65" s="293"/>
      <c r="V65" s="293">
        <v>0</v>
      </c>
      <c r="W65" s="293"/>
      <c r="X65" s="293">
        <v>0</v>
      </c>
      <c r="Y65" s="293"/>
      <c r="Z65" s="293">
        <v>0</v>
      </c>
      <c r="AA65" s="293"/>
      <c r="AB65" s="293">
        <v>0</v>
      </c>
      <c r="AC65" s="293">
        <v>0</v>
      </c>
    </row>
    <row r="66" spans="1:29" ht="54" customHeight="1" x14ac:dyDescent="0.3">
      <c r="A66" s="160" t="s">
        <v>142</v>
      </c>
      <c r="B66" s="163" t="s">
        <v>139</v>
      </c>
      <c r="C66" s="293" t="s">
        <v>1019</v>
      </c>
      <c r="D66" s="293">
        <v>0</v>
      </c>
      <c r="E66" s="293"/>
      <c r="F66" s="293"/>
      <c r="G66" s="293">
        <v>0</v>
      </c>
      <c r="H66" s="293">
        <v>0</v>
      </c>
      <c r="I66" s="293"/>
      <c r="J66" s="293">
        <v>0</v>
      </c>
      <c r="K66" s="293"/>
      <c r="L66" s="293">
        <v>0</v>
      </c>
      <c r="M66" s="293"/>
      <c r="N66" s="293">
        <v>0</v>
      </c>
      <c r="O66" s="293"/>
      <c r="P66" s="293">
        <v>0</v>
      </c>
      <c r="Q66" s="293"/>
      <c r="R66" s="293">
        <v>0</v>
      </c>
      <c r="S66" s="293"/>
      <c r="T66" s="293">
        <v>0</v>
      </c>
      <c r="U66" s="293"/>
      <c r="V66" s="293">
        <v>0</v>
      </c>
      <c r="W66" s="293"/>
      <c r="X66" s="293">
        <v>0</v>
      </c>
      <c r="Y66" s="293"/>
      <c r="Z66" s="293">
        <v>0</v>
      </c>
      <c r="AA66" s="293"/>
      <c r="AB66" s="293">
        <v>0</v>
      </c>
      <c r="AC66" s="293">
        <v>0</v>
      </c>
    </row>
    <row r="67" spans="1:29" x14ac:dyDescent="0.3">
      <c r="A67" s="160" t="s">
        <v>141</v>
      </c>
      <c r="B67" s="163" t="s">
        <v>706</v>
      </c>
      <c r="C67" s="293" t="s">
        <v>1019</v>
      </c>
      <c r="D67" s="293">
        <v>0</v>
      </c>
      <c r="E67" s="293"/>
      <c r="F67" s="293"/>
      <c r="G67" s="293">
        <v>0</v>
      </c>
      <c r="H67" s="293">
        <v>0</v>
      </c>
      <c r="I67" s="293"/>
      <c r="J67" s="293">
        <v>0</v>
      </c>
      <c r="K67" s="293"/>
      <c r="L67" s="293">
        <v>0</v>
      </c>
      <c r="M67" s="293"/>
      <c r="N67" s="293">
        <v>0</v>
      </c>
      <c r="O67" s="293"/>
      <c r="P67" s="293">
        <v>0</v>
      </c>
      <c r="Q67" s="293"/>
      <c r="R67" s="293">
        <v>0</v>
      </c>
      <c r="S67" s="293"/>
      <c r="T67" s="293">
        <v>0</v>
      </c>
      <c r="U67" s="293"/>
      <c r="V67" s="293">
        <v>0</v>
      </c>
      <c r="W67" s="293"/>
      <c r="X67" s="293">
        <v>0</v>
      </c>
      <c r="Y67" s="293"/>
      <c r="Z67" s="293">
        <v>0</v>
      </c>
      <c r="AA67" s="293"/>
      <c r="AB67" s="293">
        <v>0</v>
      </c>
      <c r="AC67" s="293">
        <v>0</v>
      </c>
    </row>
    <row r="68" spans="1:29" ht="50.25" customHeight="1" x14ac:dyDescent="0.3">
      <c r="A68" s="160" t="s">
        <v>707</v>
      </c>
      <c r="B68" s="163" t="s">
        <v>708</v>
      </c>
      <c r="C68" s="293" t="s">
        <v>1019</v>
      </c>
      <c r="D68" s="293">
        <v>0</v>
      </c>
      <c r="E68" s="293"/>
      <c r="F68" s="293"/>
      <c r="G68" s="293">
        <v>0</v>
      </c>
      <c r="H68" s="293">
        <v>0</v>
      </c>
      <c r="I68" s="293"/>
      <c r="J68" s="293">
        <v>0</v>
      </c>
      <c r="K68" s="293"/>
      <c r="L68" s="293">
        <v>0</v>
      </c>
      <c r="M68" s="293"/>
      <c r="N68" s="293">
        <v>0</v>
      </c>
      <c r="O68" s="293"/>
      <c r="P68" s="293">
        <v>0</v>
      </c>
      <c r="Q68" s="293"/>
      <c r="R68" s="293">
        <v>0</v>
      </c>
      <c r="S68" s="293"/>
      <c r="T68" s="293">
        <v>0</v>
      </c>
      <c r="U68" s="293"/>
      <c r="V68" s="293">
        <v>0</v>
      </c>
      <c r="W68" s="293"/>
      <c r="X68" s="293">
        <v>0</v>
      </c>
      <c r="Y68" s="293"/>
      <c r="Z68" s="293">
        <v>0</v>
      </c>
      <c r="AA68" s="293"/>
      <c r="AB68" s="293">
        <v>0</v>
      </c>
      <c r="AC68" s="293">
        <v>0</v>
      </c>
    </row>
    <row r="69" spans="1:29" x14ac:dyDescent="0.3">
      <c r="A69" s="160" t="s">
        <v>709</v>
      </c>
      <c r="B69" s="163" t="s">
        <v>710</v>
      </c>
      <c r="C69" s="293" t="s">
        <v>1019</v>
      </c>
      <c r="D69" s="293">
        <v>0</v>
      </c>
      <c r="E69" s="293"/>
      <c r="F69" s="293"/>
      <c r="G69" s="293">
        <v>0</v>
      </c>
      <c r="H69" s="293">
        <v>0</v>
      </c>
      <c r="I69" s="293"/>
      <c r="J69" s="293">
        <v>0</v>
      </c>
      <c r="K69" s="293"/>
      <c r="L69" s="293">
        <v>0</v>
      </c>
      <c r="M69" s="293"/>
      <c r="N69" s="293">
        <v>0</v>
      </c>
      <c r="O69" s="293"/>
      <c r="P69" s="293">
        <v>0</v>
      </c>
      <c r="Q69" s="293"/>
      <c r="R69" s="293">
        <v>0</v>
      </c>
      <c r="S69" s="293"/>
      <c r="T69" s="293">
        <v>0</v>
      </c>
      <c r="U69" s="293"/>
      <c r="V69" s="293">
        <v>0</v>
      </c>
      <c r="W69" s="293"/>
      <c r="X69" s="293">
        <v>0</v>
      </c>
      <c r="Y69" s="293"/>
      <c r="Z69" s="293">
        <v>0</v>
      </c>
      <c r="AA69" s="293"/>
      <c r="AB69" s="293">
        <v>0</v>
      </c>
      <c r="AC69" s="293">
        <v>0</v>
      </c>
    </row>
    <row r="70" spans="1:29" ht="36.75" customHeight="1" x14ac:dyDescent="0.3">
      <c r="A70" s="160" t="s">
        <v>711</v>
      </c>
      <c r="B70" s="163" t="s">
        <v>712</v>
      </c>
      <c r="C70" s="293" t="s">
        <v>1019</v>
      </c>
      <c r="D70" s="293">
        <v>0</v>
      </c>
      <c r="E70" s="293"/>
      <c r="F70" s="293"/>
      <c r="G70" s="293">
        <v>0</v>
      </c>
      <c r="H70" s="293">
        <v>0</v>
      </c>
      <c r="I70" s="293"/>
      <c r="J70" s="293">
        <v>0</v>
      </c>
      <c r="K70" s="293"/>
      <c r="L70" s="293">
        <v>0</v>
      </c>
      <c r="M70" s="293"/>
      <c r="N70" s="293">
        <v>0</v>
      </c>
      <c r="O70" s="293"/>
      <c r="P70" s="293">
        <v>0</v>
      </c>
      <c r="Q70" s="293"/>
      <c r="R70" s="293">
        <v>0</v>
      </c>
      <c r="S70" s="293"/>
      <c r="T70" s="293">
        <v>0</v>
      </c>
      <c r="U70" s="293"/>
      <c r="V70" s="293">
        <v>0</v>
      </c>
      <c r="W70" s="293"/>
      <c r="X70" s="293">
        <v>0</v>
      </c>
      <c r="Y70" s="293"/>
      <c r="Z70" s="293">
        <v>0</v>
      </c>
      <c r="AA70" s="293"/>
      <c r="AB70" s="293">
        <v>0</v>
      </c>
      <c r="AC70" s="293">
        <v>0</v>
      </c>
    </row>
    <row r="71" spans="1:29" x14ac:dyDescent="0.3">
      <c r="A71" s="160" t="s">
        <v>713</v>
      </c>
      <c r="B71" s="163" t="s">
        <v>714</v>
      </c>
      <c r="C71" s="293" t="s">
        <v>1019</v>
      </c>
      <c r="D71" s="293">
        <v>0</v>
      </c>
      <c r="E71" s="293"/>
      <c r="F71" s="293"/>
      <c r="G71" s="293">
        <v>0</v>
      </c>
      <c r="H71" s="293">
        <v>0</v>
      </c>
      <c r="I71" s="293"/>
      <c r="J71" s="293">
        <v>0</v>
      </c>
      <c r="K71" s="293"/>
      <c r="L71" s="293">
        <v>0</v>
      </c>
      <c r="M71" s="293"/>
      <c r="N71" s="293">
        <v>0</v>
      </c>
      <c r="O71" s="293"/>
      <c r="P71" s="293">
        <v>0</v>
      </c>
      <c r="Q71" s="293"/>
      <c r="R71" s="293">
        <v>0</v>
      </c>
      <c r="S71" s="293"/>
      <c r="T71" s="293">
        <v>0</v>
      </c>
      <c r="U71" s="293"/>
      <c r="V71" s="293">
        <v>0</v>
      </c>
      <c r="W71" s="293"/>
      <c r="X71" s="293">
        <v>0</v>
      </c>
      <c r="Y71" s="293"/>
      <c r="Z71" s="293">
        <v>0</v>
      </c>
      <c r="AA71" s="293"/>
      <c r="AB71" s="293">
        <v>0</v>
      </c>
      <c r="AC71" s="293">
        <v>0</v>
      </c>
    </row>
    <row r="72" spans="1:29" ht="51" customHeight="1" x14ac:dyDescent="0.3">
      <c r="A72" s="160" t="s">
        <v>715</v>
      </c>
      <c r="B72" s="163" t="s">
        <v>716</v>
      </c>
      <c r="C72" s="293" t="s">
        <v>1019</v>
      </c>
      <c r="D72" s="293">
        <v>0</v>
      </c>
      <c r="E72" s="293"/>
      <c r="F72" s="293"/>
      <c r="G72" s="293">
        <v>0</v>
      </c>
      <c r="H72" s="293">
        <v>0</v>
      </c>
      <c r="I72" s="293"/>
      <c r="J72" s="293">
        <v>0</v>
      </c>
      <c r="K72" s="293"/>
      <c r="L72" s="293">
        <v>0</v>
      </c>
      <c r="M72" s="293"/>
      <c r="N72" s="293">
        <v>0</v>
      </c>
      <c r="O72" s="293"/>
      <c r="P72" s="293">
        <v>0</v>
      </c>
      <c r="Q72" s="293"/>
      <c r="R72" s="293">
        <v>0</v>
      </c>
      <c r="S72" s="293"/>
      <c r="T72" s="293">
        <v>0</v>
      </c>
      <c r="U72" s="293"/>
      <c r="V72" s="293">
        <v>0</v>
      </c>
      <c r="W72" s="293"/>
      <c r="X72" s="293">
        <v>0</v>
      </c>
      <c r="Y72" s="293"/>
      <c r="Z72" s="293">
        <v>0</v>
      </c>
      <c r="AA72" s="293"/>
      <c r="AB72" s="293">
        <v>0</v>
      </c>
      <c r="AC72" s="293">
        <v>0</v>
      </c>
    </row>
    <row r="73" spans="1:29" ht="32.25" customHeight="1" x14ac:dyDescent="0.3">
      <c r="A73" s="160" t="s">
        <v>717</v>
      </c>
      <c r="B73" s="163" t="s">
        <v>718</v>
      </c>
      <c r="C73" s="293" t="s">
        <v>1019</v>
      </c>
      <c r="D73" s="293">
        <v>0</v>
      </c>
      <c r="E73" s="293"/>
      <c r="F73" s="293"/>
      <c r="G73" s="293">
        <v>0</v>
      </c>
      <c r="H73" s="293">
        <v>0</v>
      </c>
      <c r="I73" s="293"/>
      <c r="J73" s="293">
        <v>0</v>
      </c>
      <c r="K73" s="293"/>
      <c r="L73" s="293">
        <v>0</v>
      </c>
      <c r="M73" s="293"/>
      <c r="N73" s="293">
        <v>0</v>
      </c>
      <c r="O73" s="293"/>
      <c r="P73" s="293">
        <v>0</v>
      </c>
      <c r="Q73" s="293"/>
      <c r="R73" s="293">
        <v>0</v>
      </c>
      <c r="S73" s="293"/>
      <c r="T73" s="293">
        <v>0</v>
      </c>
      <c r="U73" s="293"/>
      <c r="V73" s="293">
        <v>0</v>
      </c>
      <c r="W73" s="293"/>
      <c r="X73" s="293">
        <v>0</v>
      </c>
      <c r="Y73" s="293"/>
      <c r="Z73" s="293">
        <v>0</v>
      </c>
      <c r="AA73" s="293"/>
      <c r="AB73" s="293">
        <v>0</v>
      </c>
      <c r="AC73" s="293">
        <v>0</v>
      </c>
    </row>
    <row r="74" spans="1:29" ht="51.75" customHeight="1" x14ac:dyDescent="0.3">
      <c r="A74" s="157" t="s">
        <v>58</v>
      </c>
      <c r="B74" s="164" t="s">
        <v>227</v>
      </c>
      <c r="C74" s="293" t="s">
        <v>1019</v>
      </c>
      <c r="D74" s="293">
        <v>0</v>
      </c>
      <c r="E74" s="293"/>
      <c r="F74" s="293"/>
      <c r="G74" s="293">
        <v>0</v>
      </c>
      <c r="H74" s="293">
        <v>0</v>
      </c>
      <c r="I74" s="293"/>
      <c r="J74" s="293">
        <v>0</v>
      </c>
      <c r="K74" s="293"/>
      <c r="L74" s="293">
        <v>0</v>
      </c>
      <c r="M74" s="293"/>
      <c r="N74" s="293">
        <v>0</v>
      </c>
      <c r="O74" s="293"/>
      <c r="P74" s="293">
        <v>0</v>
      </c>
      <c r="Q74" s="293"/>
      <c r="R74" s="293">
        <v>0</v>
      </c>
      <c r="S74" s="293"/>
      <c r="T74" s="293">
        <v>0</v>
      </c>
      <c r="U74" s="293"/>
      <c r="V74" s="293">
        <v>0</v>
      </c>
      <c r="W74" s="293"/>
      <c r="X74" s="293">
        <v>0</v>
      </c>
      <c r="Y74" s="293"/>
      <c r="Z74" s="293">
        <v>0</v>
      </c>
      <c r="AA74" s="293"/>
      <c r="AB74" s="293">
        <v>0</v>
      </c>
      <c r="AC74" s="293">
        <v>0</v>
      </c>
    </row>
    <row r="75" spans="1:29" ht="21.75" customHeight="1" x14ac:dyDescent="0.3">
      <c r="A75" s="157" t="s">
        <v>56</v>
      </c>
      <c r="B75" s="158" t="s">
        <v>140</v>
      </c>
      <c r="C75" s="293" t="s">
        <v>1019</v>
      </c>
      <c r="D75" s="293">
        <v>0</v>
      </c>
      <c r="E75" s="293"/>
      <c r="F75" s="293"/>
      <c r="G75" s="293">
        <v>0</v>
      </c>
      <c r="H75" s="293">
        <v>0</v>
      </c>
      <c r="I75" s="293"/>
      <c r="J75" s="293">
        <v>0</v>
      </c>
      <c r="K75" s="293"/>
      <c r="L75" s="293">
        <v>0</v>
      </c>
      <c r="M75" s="293"/>
      <c r="N75" s="293">
        <v>0</v>
      </c>
      <c r="O75" s="293"/>
      <c r="P75" s="293">
        <v>0</v>
      </c>
      <c r="Q75" s="293"/>
      <c r="R75" s="293">
        <v>0</v>
      </c>
      <c r="S75" s="293"/>
      <c r="T75" s="293">
        <v>0</v>
      </c>
      <c r="U75" s="293"/>
      <c r="V75" s="293">
        <v>0</v>
      </c>
      <c r="W75" s="293"/>
      <c r="X75" s="293">
        <v>0</v>
      </c>
      <c r="Y75" s="293"/>
      <c r="Z75" s="293">
        <v>0</v>
      </c>
      <c r="AA75" s="293"/>
      <c r="AB75" s="293">
        <v>0</v>
      </c>
      <c r="AC75" s="293">
        <v>0</v>
      </c>
    </row>
    <row r="76" spans="1:29" ht="23.25" customHeight="1" x14ac:dyDescent="0.3">
      <c r="A76" s="160" t="s">
        <v>222</v>
      </c>
      <c r="B76" s="163" t="s">
        <v>686</v>
      </c>
      <c r="C76" s="293" t="s">
        <v>1019</v>
      </c>
      <c r="D76" s="293">
        <v>0</v>
      </c>
      <c r="E76" s="293"/>
      <c r="F76" s="293"/>
      <c r="G76" s="293">
        <v>0</v>
      </c>
      <c r="H76" s="293">
        <v>0</v>
      </c>
      <c r="I76" s="293"/>
      <c r="J76" s="293">
        <v>0</v>
      </c>
      <c r="K76" s="293"/>
      <c r="L76" s="293">
        <v>0</v>
      </c>
      <c r="M76" s="293"/>
      <c r="N76" s="293">
        <v>0</v>
      </c>
      <c r="O76" s="293"/>
      <c r="P76" s="293">
        <v>0</v>
      </c>
      <c r="Q76" s="293"/>
      <c r="R76" s="293">
        <v>0</v>
      </c>
      <c r="S76" s="293"/>
      <c r="T76" s="293">
        <v>0</v>
      </c>
      <c r="U76" s="293"/>
      <c r="V76" s="293">
        <v>0</v>
      </c>
      <c r="W76" s="293"/>
      <c r="X76" s="293">
        <v>0</v>
      </c>
      <c r="Y76" s="293"/>
      <c r="Z76" s="293">
        <v>0</v>
      </c>
      <c r="AA76" s="293"/>
      <c r="AB76" s="293">
        <v>0</v>
      </c>
      <c r="AC76" s="293">
        <v>0</v>
      </c>
    </row>
    <row r="77" spans="1:29" ht="18.75" customHeight="1" x14ac:dyDescent="0.3">
      <c r="A77" s="160" t="s">
        <v>223</v>
      </c>
      <c r="B77" s="163" t="s">
        <v>156</v>
      </c>
      <c r="C77" s="293" t="s">
        <v>1019</v>
      </c>
      <c r="D77" s="293">
        <v>0</v>
      </c>
      <c r="E77" s="293"/>
      <c r="F77" s="293"/>
      <c r="G77" s="293">
        <v>0</v>
      </c>
      <c r="H77" s="293">
        <v>0</v>
      </c>
      <c r="I77" s="293"/>
      <c r="J77" s="293">
        <v>0</v>
      </c>
      <c r="K77" s="293"/>
      <c r="L77" s="293">
        <v>0</v>
      </c>
      <c r="M77" s="293"/>
      <c r="N77" s="293">
        <v>0</v>
      </c>
      <c r="O77" s="293"/>
      <c r="P77" s="293">
        <v>0</v>
      </c>
      <c r="Q77" s="293"/>
      <c r="R77" s="293">
        <v>0</v>
      </c>
      <c r="S77" s="293"/>
      <c r="T77" s="293">
        <v>0</v>
      </c>
      <c r="U77" s="293"/>
      <c r="V77" s="293">
        <v>0</v>
      </c>
      <c r="W77" s="293"/>
      <c r="X77" s="293">
        <v>0</v>
      </c>
      <c r="Y77" s="293"/>
      <c r="Z77" s="293">
        <v>0</v>
      </c>
      <c r="AA77" s="293"/>
      <c r="AB77" s="293">
        <v>0</v>
      </c>
      <c r="AC77" s="293">
        <v>0</v>
      </c>
    </row>
    <row r="78" spans="1:29" x14ac:dyDescent="0.3">
      <c r="A78" s="160" t="s">
        <v>224</v>
      </c>
      <c r="B78" s="161" t="s">
        <v>687</v>
      </c>
      <c r="C78" s="293" t="s">
        <v>1019</v>
      </c>
      <c r="D78" s="293">
        <v>0</v>
      </c>
      <c r="E78" s="293"/>
      <c r="F78" s="293"/>
      <c r="G78" s="293">
        <v>0</v>
      </c>
      <c r="H78" s="293">
        <v>0</v>
      </c>
      <c r="I78" s="293"/>
      <c r="J78" s="293">
        <v>0</v>
      </c>
      <c r="K78" s="293"/>
      <c r="L78" s="293">
        <v>0</v>
      </c>
      <c r="M78" s="293"/>
      <c r="N78" s="293">
        <v>0</v>
      </c>
      <c r="O78" s="293"/>
      <c r="P78" s="293">
        <v>0</v>
      </c>
      <c r="Q78" s="293"/>
      <c r="R78" s="293">
        <v>0</v>
      </c>
      <c r="S78" s="293"/>
      <c r="T78" s="293">
        <v>0</v>
      </c>
      <c r="U78" s="293"/>
      <c r="V78" s="293">
        <v>0</v>
      </c>
      <c r="W78" s="293"/>
      <c r="X78" s="293">
        <v>0</v>
      </c>
      <c r="Y78" s="293"/>
      <c r="Z78" s="293">
        <v>0</v>
      </c>
      <c r="AA78" s="293"/>
      <c r="AB78" s="293">
        <v>0</v>
      </c>
      <c r="AC78" s="293">
        <v>0</v>
      </c>
    </row>
    <row r="79" spans="1:29" x14ac:dyDescent="0.3">
      <c r="A79" s="160" t="s">
        <v>225</v>
      </c>
      <c r="B79" s="161" t="s">
        <v>688</v>
      </c>
      <c r="C79" s="293" t="s">
        <v>1019</v>
      </c>
      <c r="D79" s="293">
        <v>0</v>
      </c>
      <c r="E79" s="295"/>
      <c r="F79" s="295"/>
      <c r="G79" s="293">
        <v>0</v>
      </c>
      <c r="H79" s="293">
        <v>0</v>
      </c>
      <c r="I79" s="295"/>
      <c r="J79" s="293">
        <v>0</v>
      </c>
      <c r="K79" s="294"/>
      <c r="L79" s="293">
        <v>0</v>
      </c>
      <c r="M79" s="294"/>
      <c r="N79" s="293">
        <v>0</v>
      </c>
      <c r="O79" s="294"/>
      <c r="P79" s="293">
        <v>0</v>
      </c>
      <c r="Q79" s="294"/>
      <c r="R79" s="293">
        <v>0</v>
      </c>
      <c r="S79" s="294"/>
      <c r="T79" s="293">
        <v>0</v>
      </c>
      <c r="U79" s="294"/>
      <c r="V79" s="293">
        <v>0</v>
      </c>
      <c r="W79" s="294"/>
      <c r="X79" s="293">
        <v>0</v>
      </c>
      <c r="Y79" s="294"/>
      <c r="Z79" s="293">
        <v>0</v>
      </c>
      <c r="AA79" s="294"/>
      <c r="AB79" s="293">
        <v>0</v>
      </c>
      <c r="AC79" s="293">
        <v>0</v>
      </c>
    </row>
    <row r="80" spans="1:29" x14ac:dyDescent="0.3">
      <c r="A80" s="160" t="s">
        <v>226</v>
      </c>
      <c r="B80" s="161" t="s">
        <v>689</v>
      </c>
      <c r="C80" s="293" t="s">
        <v>1019</v>
      </c>
      <c r="D80" s="293">
        <v>0</v>
      </c>
      <c r="E80" s="295"/>
      <c r="F80" s="295"/>
      <c r="G80" s="293">
        <v>0</v>
      </c>
      <c r="H80" s="293">
        <v>0</v>
      </c>
      <c r="I80" s="295"/>
      <c r="J80" s="293">
        <v>0</v>
      </c>
      <c r="K80" s="294"/>
      <c r="L80" s="293">
        <v>0</v>
      </c>
      <c r="M80" s="294"/>
      <c r="N80" s="293">
        <v>0</v>
      </c>
      <c r="O80" s="294"/>
      <c r="P80" s="293">
        <v>0</v>
      </c>
      <c r="Q80" s="294"/>
      <c r="R80" s="293">
        <v>0</v>
      </c>
      <c r="S80" s="294"/>
      <c r="T80" s="293">
        <v>0</v>
      </c>
      <c r="U80" s="294"/>
      <c r="V80" s="293">
        <v>0</v>
      </c>
      <c r="W80" s="294"/>
      <c r="X80" s="293">
        <v>0</v>
      </c>
      <c r="Y80" s="294"/>
      <c r="Z80" s="293">
        <v>0</v>
      </c>
      <c r="AA80" s="294"/>
      <c r="AB80" s="293">
        <v>0</v>
      </c>
      <c r="AC80" s="293">
        <v>0</v>
      </c>
    </row>
    <row r="81" spans="1:29" x14ac:dyDescent="0.3">
      <c r="A81" s="160" t="s">
        <v>719</v>
      </c>
      <c r="B81" s="161" t="s">
        <v>690</v>
      </c>
      <c r="C81" s="293" t="s">
        <v>1019</v>
      </c>
      <c r="D81" s="293">
        <v>0</v>
      </c>
      <c r="E81" s="295"/>
      <c r="F81" s="295"/>
      <c r="G81" s="293">
        <v>0</v>
      </c>
      <c r="H81" s="293">
        <v>0</v>
      </c>
      <c r="I81" s="295"/>
      <c r="J81" s="293">
        <v>0</v>
      </c>
      <c r="K81" s="294"/>
      <c r="L81" s="293">
        <v>0</v>
      </c>
      <c r="M81" s="294"/>
      <c r="N81" s="293">
        <v>0</v>
      </c>
      <c r="O81" s="294"/>
      <c r="P81" s="293">
        <v>0</v>
      </c>
      <c r="Q81" s="294"/>
      <c r="R81" s="293">
        <v>0</v>
      </c>
      <c r="S81" s="294"/>
      <c r="T81" s="293">
        <v>0</v>
      </c>
      <c r="U81" s="294"/>
      <c r="V81" s="293">
        <v>0</v>
      </c>
      <c r="W81" s="294"/>
      <c r="X81" s="293">
        <v>0</v>
      </c>
      <c r="Y81" s="294"/>
      <c r="Z81" s="293">
        <v>0</v>
      </c>
      <c r="AA81" s="294"/>
      <c r="AB81" s="293">
        <v>0</v>
      </c>
      <c r="AC81" s="293">
        <v>0</v>
      </c>
    </row>
    <row r="82" spans="1:29" x14ac:dyDescent="0.3">
      <c r="A82" s="160" t="s">
        <v>720</v>
      </c>
      <c r="B82" s="161" t="s">
        <v>691</v>
      </c>
      <c r="C82" s="293" t="s">
        <v>1019</v>
      </c>
      <c r="D82" s="293">
        <v>0</v>
      </c>
      <c r="E82" s="295"/>
      <c r="F82" s="295"/>
      <c r="G82" s="293">
        <v>0</v>
      </c>
      <c r="H82" s="293">
        <v>0</v>
      </c>
      <c r="I82" s="295"/>
      <c r="J82" s="293">
        <v>0</v>
      </c>
      <c r="K82" s="294"/>
      <c r="L82" s="293">
        <v>0</v>
      </c>
      <c r="M82" s="294"/>
      <c r="N82" s="293">
        <v>0</v>
      </c>
      <c r="O82" s="294"/>
      <c r="P82" s="293">
        <v>0</v>
      </c>
      <c r="Q82" s="294"/>
      <c r="R82" s="293">
        <v>0</v>
      </c>
      <c r="S82" s="294"/>
      <c r="T82" s="293">
        <v>0</v>
      </c>
      <c r="U82" s="294"/>
      <c r="V82" s="293">
        <v>0</v>
      </c>
      <c r="W82" s="294"/>
      <c r="X82" s="293">
        <v>0</v>
      </c>
      <c r="Y82" s="294"/>
      <c r="Z82" s="293">
        <v>0</v>
      </c>
      <c r="AA82" s="294"/>
      <c r="AB82" s="293">
        <v>0</v>
      </c>
      <c r="AC82" s="293">
        <v>0</v>
      </c>
    </row>
    <row r="83" spans="1:29" x14ac:dyDescent="0.3">
      <c r="A83" s="160" t="s">
        <v>721</v>
      </c>
      <c r="B83" s="161" t="s">
        <v>693</v>
      </c>
      <c r="C83" s="293" t="s">
        <v>1019</v>
      </c>
      <c r="D83" s="293">
        <v>0</v>
      </c>
      <c r="E83" s="295"/>
      <c r="F83" s="295"/>
      <c r="G83" s="293">
        <v>0</v>
      </c>
      <c r="H83" s="293">
        <v>0</v>
      </c>
      <c r="I83" s="295"/>
      <c r="J83" s="293">
        <v>0</v>
      </c>
      <c r="K83" s="294"/>
      <c r="L83" s="293">
        <v>0</v>
      </c>
      <c r="M83" s="294"/>
      <c r="N83" s="293">
        <v>0</v>
      </c>
      <c r="O83" s="294"/>
      <c r="P83" s="293">
        <v>0</v>
      </c>
      <c r="Q83" s="294"/>
      <c r="R83" s="293">
        <v>0</v>
      </c>
      <c r="S83" s="294"/>
      <c r="T83" s="293">
        <v>0</v>
      </c>
      <c r="U83" s="294"/>
      <c r="V83" s="293">
        <v>0</v>
      </c>
      <c r="W83" s="294"/>
      <c r="X83" s="293">
        <v>0</v>
      </c>
      <c r="Y83" s="294"/>
      <c r="Z83" s="293">
        <v>0</v>
      </c>
      <c r="AA83" s="294"/>
      <c r="AB83" s="293">
        <v>0</v>
      </c>
      <c r="AC83" s="293">
        <v>0</v>
      </c>
    </row>
    <row r="84" spans="1:29" x14ac:dyDescent="0.3">
      <c r="A84" s="160" t="s">
        <v>722</v>
      </c>
      <c r="B84" s="161" t="s">
        <v>695</v>
      </c>
      <c r="C84" s="293" t="s">
        <v>1019</v>
      </c>
      <c r="D84" s="293">
        <v>0</v>
      </c>
      <c r="E84" s="295"/>
      <c r="F84" s="295"/>
      <c r="G84" s="293">
        <v>0</v>
      </c>
      <c r="H84" s="293">
        <v>0</v>
      </c>
      <c r="I84" s="295"/>
      <c r="J84" s="293">
        <v>0</v>
      </c>
      <c r="K84" s="294"/>
      <c r="L84" s="293">
        <v>0</v>
      </c>
      <c r="M84" s="294"/>
      <c r="N84" s="293">
        <v>0</v>
      </c>
      <c r="O84" s="294"/>
      <c r="P84" s="293">
        <v>0</v>
      </c>
      <c r="Q84" s="294"/>
      <c r="R84" s="293">
        <v>0</v>
      </c>
      <c r="S84" s="294"/>
      <c r="T84" s="293">
        <v>0</v>
      </c>
      <c r="U84" s="294"/>
      <c r="V84" s="293">
        <v>0</v>
      </c>
      <c r="W84" s="294"/>
      <c r="X84" s="293">
        <v>0</v>
      </c>
      <c r="Y84" s="294"/>
      <c r="Z84" s="293">
        <v>0</v>
      </c>
      <c r="AA84" s="294"/>
      <c r="AB84" s="293">
        <v>0</v>
      </c>
      <c r="AC84" s="293">
        <v>0</v>
      </c>
    </row>
    <row r="85" spans="1:29" x14ac:dyDescent="0.3">
      <c r="A85" s="160" t="s">
        <v>723</v>
      </c>
      <c r="B85" s="161" t="s">
        <v>697</v>
      </c>
      <c r="C85" s="293" t="s">
        <v>1019</v>
      </c>
      <c r="D85" s="293">
        <v>0</v>
      </c>
      <c r="E85" s="295"/>
      <c r="F85" s="295"/>
      <c r="G85" s="293">
        <v>0</v>
      </c>
      <c r="H85" s="293">
        <v>0</v>
      </c>
      <c r="I85" s="295"/>
      <c r="J85" s="293">
        <v>0</v>
      </c>
      <c r="K85" s="294"/>
      <c r="L85" s="293">
        <v>0</v>
      </c>
      <c r="M85" s="294"/>
      <c r="N85" s="293">
        <v>0</v>
      </c>
      <c r="O85" s="294"/>
      <c r="P85" s="293">
        <v>0</v>
      </c>
      <c r="Q85" s="294"/>
      <c r="R85" s="293">
        <v>0</v>
      </c>
      <c r="S85" s="294"/>
      <c r="T85" s="293">
        <v>0</v>
      </c>
      <c r="U85" s="294"/>
      <c r="V85" s="293">
        <v>0</v>
      </c>
      <c r="W85" s="294"/>
      <c r="X85" s="293">
        <v>0</v>
      </c>
      <c r="Y85" s="294"/>
      <c r="Z85" s="293">
        <v>0</v>
      </c>
      <c r="AA85" s="294"/>
      <c r="AB85" s="293">
        <v>0</v>
      </c>
      <c r="AC85" s="293">
        <v>0</v>
      </c>
    </row>
    <row r="86" spans="1:29" x14ac:dyDescent="0.3">
      <c r="A86" s="160" t="s">
        <v>724</v>
      </c>
      <c r="B86" s="161" t="s">
        <v>699</v>
      </c>
      <c r="C86" s="293" t="s">
        <v>1019</v>
      </c>
      <c r="D86" s="293">
        <v>0</v>
      </c>
      <c r="E86" s="295"/>
      <c r="F86" s="295"/>
      <c r="G86" s="293">
        <v>0</v>
      </c>
      <c r="H86" s="293">
        <v>0</v>
      </c>
      <c r="I86" s="295"/>
      <c r="J86" s="293">
        <v>0</v>
      </c>
      <c r="K86" s="294"/>
      <c r="L86" s="293">
        <v>0</v>
      </c>
      <c r="M86" s="294"/>
      <c r="N86" s="293">
        <v>0</v>
      </c>
      <c r="O86" s="294"/>
      <c r="P86" s="293">
        <v>0</v>
      </c>
      <c r="Q86" s="294"/>
      <c r="R86" s="293">
        <v>0</v>
      </c>
      <c r="S86" s="294"/>
      <c r="T86" s="293">
        <v>0</v>
      </c>
      <c r="U86" s="294"/>
      <c r="V86" s="293">
        <v>0</v>
      </c>
      <c r="W86" s="294"/>
      <c r="X86" s="293">
        <v>0</v>
      </c>
      <c r="Y86" s="294"/>
      <c r="Z86" s="293">
        <v>0</v>
      </c>
      <c r="AA86" s="294"/>
      <c r="AB86" s="293">
        <v>0</v>
      </c>
      <c r="AC86" s="293">
        <v>0</v>
      </c>
    </row>
    <row r="87" spans="1:29" x14ac:dyDescent="0.3">
      <c r="G87" s="122"/>
      <c r="H87" s="122"/>
      <c r="I87" s="122"/>
      <c r="J87" s="122"/>
      <c r="K87" s="122"/>
    </row>
    <row r="88" spans="1:29" x14ac:dyDescent="0.3">
      <c r="G88" s="122"/>
      <c r="H88" s="122"/>
      <c r="I88" s="122"/>
      <c r="J88" s="122"/>
      <c r="K88" s="122"/>
    </row>
    <row r="89" spans="1:29" x14ac:dyDescent="0.3">
      <c r="G89" s="122"/>
      <c r="H89" s="122"/>
      <c r="I89" s="122"/>
      <c r="J89" s="122"/>
      <c r="K89" s="122"/>
    </row>
    <row r="90" spans="1:29" x14ac:dyDescent="0.3">
      <c r="G90" s="122"/>
      <c r="H90" s="122"/>
      <c r="I90" s="122"/>
      <c r="J90" s="122"/>
      <c r="K90" s="122"/>
    </row>
    <row r="91" spans="1:29" x14ac:dyDescent="0.3">
      <c r="G91" s="122"/>
      <c r="H91" s="122"/>
      <c r="I91" s="122"/>
      <c r="J91" s="122"/>
      <c r="K91" s="122"/>
    </row>
    <row r="92" spans="1:29" x14ac:dyDescent="0.3">
      <c r="G92" s="122"/>
      <c r="H92" s="122"/>
      <c r="I92" s="122"/>
      <c r="J92" s="122"/>
      <c r="K92" s="122"/>
    </row>
  </sheetData>
  <mergeCells count="31">
    <mergeCell ref="N21:O21"/>
    <mergeCell ref="G20:G22"/>
    <mergeCell ref="H21:I21"/>
    <mergeCell ref="X20:AA20"/>
    <mergeCell ref="X21:Y21"/>
    <mergeCell ref="Z21:AA21"/>
    <mergeCell ref="P20:S20"/>
    <mergeCell ref="P21:Q21"/>
    <mergeCell ref="R21:S21"/>
    <mergeCell ref="A4:AC4"/>
    <mergeCell ref="A12:AC12"/>
    <mergeCell ref="A9:AC9"/>
    <mergeCell ref="A11:AC11"/>
    <mergeCell ref="A8:AC8"/>
    <mergeCell ref="A6:AC6"/>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E124"/>
  <sheetViews>
    <sheetView tabSelected="1" view="pageBreakPreview" zoomScale="80" zoomScaleSheetLayoutView="80" workbookViewId="0">
      <selection activeCell="A12" sqref="A12:AV12"/>
    </sheetView>
  </sheetViews>
  <sheetFormatPr defaultColWidth="9.109375" defaultRowHeight="13.8" x14ac:dyDescent="0.25"/>
  <cols>
    <col min="1" max="1" width="14" style="19" customWidth="1"/>
    <col min="2" max="2" width="13" style="19" customWidth="1"/>
    <col min="3" max="3" width="22.33203125" style="19" customWidth="1"/>
    <col min="4" max="4" width="15.109375" style="19" customWidth="1"/>
    <col min="5" max="12" width="7.6640625" style="19" customWidth="1"/>
    <col min="13" max="13" width="10.6640625" style="19" customWidth="1"/>
    <col min="14" max="14" width="38.44140625" style="19" customWidth="1"/>
    <col min="15" max="15" width="13.6640625" style="19" customWidth="1"/>
    <col min="16" max="17" width="13.44140625" style="19" customWidth="1"/>
    <col min="18" max="18" width="17" style="19" customWidth="1"/>
    <col min="19" max="20" width="9.6640625" style="19" customWidth="1"/>
    <col min="21" max="22" width="9.88671875" style="19" customWidth="1"/>
    <col min="23" max="23" width="31.6640625" style="19" customWidth="1"/>
    <col min="24" max="24" width="10.6640625" style="19" customWidth="1"/>
    <col min="25" max="25" width="29.88671875" style="19" customWidth="1"/>
    <col min="26" max="26" width="7.6640625" style="19" customWidth="1"/>
    <col min="27" max="28" width="10.6640625" style="19" customWidth="1"/>
    <col min="29" max="29" width="26.88671875" style="19" customWidth="1"/>
    <col min="30" max="30" width="10.6640625" style="19" customWidth="1"/>
    <col min="31" max="31" width="15.88671875" style="19" customWidth="1"/>
    <col min="32" max="32" width="13" style="19" customWidth="1"/>
    <col min="33" max="33" width="11.5546875" style="19" customWidth="1"/>
    <col min="34" max="35" width="11.88671875" style="19" customWidth="1"/>
    <col min="36" max="36" width="11.6640625" style="19" customWidth="1"/>
    <col min="37" max="37" width="12" style="19" customWidth="1"/>
    <col min="38" max="38" width="12.33203125" style="19" customWidth="1"/>
    <col min="39" max="39" width="22.33203125" style="19" customWidth="1"/>
    <col min="40" max="41" width="9.6640625" style="19" customWidth="1"/>
    <col min="42" max="42" width="12.44140625" style="19" customWidth="1"/>
    <col min="43" max="43" width="12" style="19" customWidth="1"/>
    <col min="44" max="44" width="14.109375" style="19" customWidth="1"/>
    <col min="45" max="46" width="13.33203125" style="19" customWidth="1"/>
    <col min="47" max="47" width="32.6640625" style="19" customWidth="1"/>
    <col min="48" max="48" width="77.109375" style="19" customWidth="1"/>
    <col min="49" max="447" width="9.109375" style="400"/>
    <col min="448"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411" t="str">
        <f>'1. паспорт местоположение'!A5:C5</f>
        <v>Год раскрытия информации: 2022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 x14ac:dyDescent="0.35">
      <c r="AV6" s="15"/>
    </row>
    <row r="7" spans="1:48" ht="17.399999999999999" x14ac:dyDescent="0.25">
      <c r="A7" s="415" t="s">
        <v>9</v>
      </c>
      <c r="B7" s="415"/>
      <c r="C7" s="415"/>
      <c r="D7" s="415"/>
      <c r="E7" s="415"/>
      <c r="F7" s="415"/>
      <c r="G7" s="415"/>
      <c r="H7" s="415"/>
      <c r="I7" s="415"/>
      <c r="J7" s="415"/>
      <c r="K7" s="415"/>
      <c r="L7" s="415"/>
      <c r="M7" s="415"/>
      <c r="N7" s="415"/>
      <c r="O7" s="415"/>
      <c r="P7" s="415"/>
      <c r="Q7" s="415"/>
      <c r="R7" s="415"/>
      <c r="S7" s="415"/>
      <c r="T7" s="415"/>
      <c r="U7" s="415"/>
      <c r="V7" s="415"/>
      <c r="W7" s="415"/>
      <c r="X7" s="415"/>
      <c r="Y7" s="415"/>
      <c r="Z7" s="415"/>
      <c r="AA7" s="415"/>
      <c r="AB7" s="415"/>
      <c r="AC7" s="415"/>
      <c r="AD7" s="415"/>
      <c r="AE7" s="415"/>
      <c r="AF7" s="415"/>
      <c r="AG7" s="415"/>
      <c r="AH7" s="415"/>
      <c r="AI7" s="415"/>
      <c r="AJ7" s="415"/>
      <c r="AK7" s="415"/>
      <c r="AL7" s="415"/>
      <c r="AM7" s="415"/>
      <c r="AN7" s="415"/>
      <c r="AO7" s="415"/>
      <c r="AP7" s="415"/>
      <c r="AQ7" s="415"/>
      <c r="AR7" s="415"/>
      <c r="AS7" s="415"/>
      <c r="AT7" s="415"/>
      <c r="AU7" s="415"/>
      <c r="AV7" s="415"/>
    </row>
    <row r="8" spans="1:48" ht="17.399999999999999" x14ac:dyDescent="0.25">
      <c r="A8" s="415"/>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c r="AD8" s="415"/>
      <c r="AE8" s="415"/>
      <c r="AF8" s="415"/>
      <c r="AG8" s="415"/>
      <c r="AH8" s="415"/>
      <c r="AI8" s="415"/>
      <c r="AJ8" s="415"/>
      <c r="AK8" s="415"/>
      <c r="AL8" s="415"/>
      <c r="AM8" s="415"/>
      <c r="AN8" s="415"/>
      <c r="AO8" s="415"/>
      <c r="AP8" s="415"/>
      <c r="AQ8" s="415"/>
      <c r="AR8" s="415"/>
      <c r="AS8" s="415"/>
      <c r="AT8" s="415"/>
      <c r="AU8" s="415"/>
      <c r="AV8" s="415"/>
    </row>
    <row r="9" spans="1:48" ht="17.399999999999999" x14ac:dyDescent="0.25">
      <c r="A9" s="414" t="s">
        <v>685</v>
      </c>
      <c r="B9" s="414"/>
      <c r="C9" s="414"/>
      <c r="D9" s="414"/>
      <c r="E9" s="414"/>
      <c r="F9" s="414"/>
      <c r="G9" s="414"/>
      <c r="H9" s="414"/>
      <c r="I9" s="414"/>
      <c r="J9" s="414"/>
      <c r="K9" s="414"/>
      <c r="L9" s="414"/>
      <c r="M9" s="414"/>
      <c r="N9" s="414"/>
      <c r="O9" s="414"/>
      <c r="P9" s="414"/>
      <c r="Q9" s="414"/>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414"/>
      <c r="AU9" s="414"/>
      <c r="AV9" s="414"/>
    </row>
    <row r="10" spans="1:48" ht="15.6" x14ac:dyDescent="0.25">
      <c r="A10" s="412" t="s">
        <v>8</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c r="Z10" s="412"/>
      <c r="AA10" s="412"/>
      <c r="AB10" s="412"/>
      <c r="AC10" s="412"/>
      <c r="AD10" s="412"/>
      <c r="AE10" s="412"/>
      <c r="AF10" s="412"/>
      <c r="AG10" s="412"/>
      <c r="AH10" s="412"/>
      <c r="AI10" s="412"/>
      <c r="AJ10" s="412"/>
      <c r="AK10" s="412"/>
      <c r="AL10" s="412"/>
      <c r="AM10" s="412"/>
      <c r="AN10" s="412"/>
      <c r="AO10" s="412"/>
      <c r="AP10" s="412"/>
      <c r="AQ10" s="412"/>
      <c r="AR10" s="412"/>
      <c r="AS10" s="412"/>
      <c r="AT10" s="412"/>
      <c r="AU10" s="412"/>
      <c r="AV10" s="412"/>
    </row>
    <row r="11" spans="1:48" ht="17.399999999999999" x14ac:dyDescent="0.25">
      <c r="A11" s="415"/>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c r="AD11" s="415"/>
      <c r="AE11" s="415"/>
      <c r="AF11" s="415"/>
      <c r="AG11" s="415"/>
      <c r="AH11" s="415"/>
      <c r="AI11" s="415"/>
      <c r="AJ11" s="415"/>
      <c r="AK11" s="415"/>
      <c r="AL11" s="415"/>
      <c r="AM11" s="415"/>
      <c r="AN11" s="415"/>
      <c r="AO11" s="415"/>
      <c r="AP11" s="415"/>
      <c r="AQ11" s="415"/>
      <c r="AR11" s="415"/>
      <c r="AS11" s="415"/>
      <c r="AT11" s="415"/>
      <c r="AU11" s="415"/>
      <c r="AV11" s="415"/>
    </row>
    <row r="12" spans="1:48" x14ac:dyDescent="0.25">
      <c r="A12" s="456" t="str">
        <f>'1. паспорт местоположение'!A12:C12</f>
        <v>F_TP3300.VL.0064</v>
      </c>
      <c r="B12" s="456"/>
      <c r="C12" s="456"/>
      <c r="D12" s="456"/>
      <c r="E12" s="456"/>
      <c r="F12" s="456"/>
      <c r="G12" s="456"/>
      <c r="H12" s="456"/>
      <c r="I12" s="456"/>
      <c r="J12" s="456"/>
      <c r="K12" s="456"/>
      <c r="L12" s="456"/>
      <c r="M12" s="456"/>
      <c r="N12" s="456"/>
      <c r="O12" s="456"/>
      <c r="P12" s="456"/>
      <c r="Q12" s="456"/>
      <c r="R12" s="456"/>
      <c r="S12" s="456"/>
      <c r="T12" s="456"/>
      <c r="U12" s="456"/>
      <c r="V12" s="456"/>
      <c r="W12" s="456"/>
      <c r="X12" s="456"/>
      <c r="Y12" s="456"/>
      <c r="Z12" s="456"/>
      <c r="AA12" s="456"/>
      <c r="AB12" s="456"/>
      <c r="AC12" s="456"/>
      <c r="AD12" s="456"/>
      <c r="AE12" s="456"/>
      <c r="AF12" s="456"/>
      <c r="AG12" s="456"/>
      <c r="AH12" s="456"/>
      <c r="AI12" s="456"/>
      <c r="AJ12" s="456"/>
      <c r="AK12" s="456"/>
      <c r="AL12" s="456"/>
      <c r="AM12" s="456"/>
      <c r="AN12" s="456"/>
      <c r="AO12" s="456"/>
      <c r="AP12" s="456"/>
      <c r="AQ12" s="456"/>
      <c r="AR12" s="456"/>
      <c r="AS12" s="456"/>
      <c r="AT12" s="456"/>
      <c r="AU12" s="456"/>
      <c r="AV12" s="456"/>
    </row>
    <row r="13" spans="1:48" ht="15.6" x14ac:dyDescent="0.25">
      <c r="A13" s="412" t="s">
        <v>7</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412"/>
      <c r="Z13" s="412"/>
      <c r="AA13" s="412"/>
      <c r="AB13" s="412"/>
      <c r="AC13" s="412"/>
      <c r="AD13" s="412"/>
      <c r="AE13" s="412"/>
      <c r="AF13" s="412"/>
      <c r="AG13" s="412"/>
      <c r="AH13" s="412"/>
      <c r="AI13" s="412"/>
      <c r="AJ13" s="412"/>
      <c r="AK13" s="412"/>
      <c r="AL13" s="412"/>
      <c r="AM13" s="412"/>
      <c r="AN13" s="412"/>
      <c r="AO13" s="412"/>
      <c r="AP13" s="412"/>
      <c r="AQ13" s="412"/>
      <c r="AR13" s="412"/>
      <c r="AS13" s="412"/>
      <c r="AT13" s="412"/>
      <c r="AU13" s="412"/>
      <c r="AV13" s="412"/>
    </row>
    <row r="14" spans="1:48" ht="18" x14ac:dyDescent="0.25">
      <c r="A14" s="421"/>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row>
    <row r="15" spans="1:48" ht="42" customHeight="1" x14ac:dyDescent="0.25">
      <c r="A15" s="417"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ht="15.6" x14ac:dyDescent="0.25">
      <c r="A16" s="412" t="s">
        <v>6</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c r="AD16" s="412"/>
      <c r="AE16" s="412"/>
      <c r="AF16" s="412"/>
      <c r="AG16" s="412"/>
      <c r="AH16" s="412"/>
      <c r="AI16" s="412"/>
      <c r="AJ16" s="412"/>
      <c r="AK16" s="412"/>
      <c r="AL16" s="412"/>
      <c r="AM16" s="412"/>
      <c r="AN16" s="412"/>
      <c r="AO16" s="412"/>
      <c r="AP16" s="412"/>
      <c r="AQ16" s="412"/>
      <c r="AR16" s="412"/>
      <c r="AS16" s="412"/>
      <c r="AT16" s="412"/>
      <c r="AU16" s="412"/>
      <c r="AV16" s="412"/>
    </row>
    <row r="17" spans="1:447"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47"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47"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47" s="22" customFormat="1" x14ac:dyDescent="0.25">
      <c r="A20" s="449"/>
      <c r="B20" s="449"/>
      <c r="C20" s="449"/>
      <c r="D20" s="449"/>
      <c r="E20" s="449"/>
      <c r="F20" s="449"/>
      <c r="G20" s="449"/>
      <c r="H20" s="449"/>
      <c r="I20" s="449"/>
      <c r="J20" s="449"/>
      <c r="K20" s="449"/>
      <c r="L20" s="449"/>
      <c r="M20" s="449"/>
      <c r="N20" s="449"/>
      <c r="O20" s="449"/>
      <c r="P20" s="449"/>
      <c r="Q20" s="449"/>
      <c r="R20" s="449"/>
      <c r="S20" s="449"/>
      <c r="T20" s="449"/>
      <c r="U20" s="449"/>
      <c r="V20" s="449"/>
      <c r="W20" s="449"/>
      <c r="X20" s="449"/>
      <c r="Y20" s="449"/>
      <c r="Z20" s="449"/>
      <c r="AA20" s="449"/>
      <c r="AB20" s="449"/>
      <c r="AC20" s="449"/>
      <c r="AD20" s="449"/>
      <c r="AE20" s="449"/>
      <c r="AF20" s="449"/>
      <c r="AG20" s="449"/>
      <c r="AH20" s="449"/>
      <c r="AI20" s="449"/>
      <c r="AJ20" s="449"/>
      <c r="AK20" s="449"/>
      <c r="AL20" s="449"/>
      <c r="AM20" s="449"/>
      <c r="AN20" s="449"/>
      <c r="AO20" s="449"/>
      <c r="AP20" s="449"/>
      <c r="AQ20" s="449"/>
      <c r="AR20" s="449"/>
      <c r="AS20" s="449"/>
      <c r="AT20" s="449"/>
      <c r="AU20" s="449"/>
      <c r="AV20" s="449"/>
      <c r="AW20" s="400"/>
      <c r="AX20" s="400"/>
      <c r="AY20" s="400"/>
      <c r="AZ20" s="400"/>
      <c r="BA20" s="400"/>
      <c r="BB20" s="400"/>
      <c r="BC20" s="400"/>
      <c r="BD20" s="400"/>
      <c r="BE20" s="400"/>
      <c r="BF20" s="400"/>
      <c r="BG20" s="400"/>
      <c r="BH20" s="400"/>
      <c r="BI20" s="400"/>
      <c r="BJ20" s="400"/>
      <c r="BK20" s="400"/>
      <c r="BL20" s="400"/>
      <c r="BM20" s="400"/>
      <c r="BN20" s="400"/>
      <c r="BO20" s="400"/>
      <c r="BP20" s="400"/>
      <c r="BQ20" s="400"/>
      <c r="BR20" s="400"/>
      <c r="BS20" s="400"/>
      <c r="BT20" s="400"/>
      <c r="BU20" s="400"/>
      <c r="BV20" s="400"/>
      <c r="BW20" s="400"/>
      <c r="BX20" s="400"/>
      <c r="BY20" s="400"/>
      <c r="BZ20" s="400"/>
      <c r="CA20" s="400"/>
      <c r="CB20" s="400"/>
      <c r="CC20" s="400"/>
      <c r="CD20" s="400"/>
      <c r="CE20" s="400"/>
      <c r="CF20" s="400"/>
      <c r="CG20" s="400"/>
      <c r="CH20" s="400"/>
      <c r="CI20" s="400"/>
      <c r="CJ20" s="400"/>
      <c r="CK20" s="400"/>
      <c r="CL20" s="400"/>
      <c r="CM20" s="400"/>
      <c r="CN20" s="400"/>
      <c r="CO20" s="400"/>
      <c r="CP20" s="400"/>
      <c r="CQ20" s="400"/>
      <c r="CR20" s="400"/>
      <c r="CS20" s="400"/>
      <c r="CT20" s="400"/>
      <c r="CU20" s="400"/>
      <c r="CV20" s="400"/>
      <c r="CW20" s="400"/>
      <c r="CX20" s="400"/>
      <c r="CY20" s="400"/>
      <c r="CZ20" s="400"/>
      <c r="DA20" s="400"/>
      <c r="DB20" s="400"/>
      <c r="DC20" s="400"/>
      <c r="DD20" s="400"/>
      <c r="DE20" s="400"/>
      <c r="DF20" s="400"/>
      <c r="DG20" s="400"/>
      <c r="DH20" s="400"/>
      <c r="DI20" s="400"/>
      <c r="DJ20" s="400"/>
      <c r="DK20" s="400"/>
      <c r="DL20" s="400"/>
      <c r="DM20" s="400"/>
      <c r="DN20" s="400"/>
      <c r="DO20" s="400"/>
      <c r="DP20" s="400"/>
      <c r="DQ20" s="400"/>
      <c r="DR20" s="400"/>
      <c r="DS20" s="400"/>
      <c r="DT20" s="400"/>
      <c r="DU20" s="400"/>
      <c r="DV20" s="400"/>
      <c r="DW20" s="400"/>
      <c r="DX20" s="400"/>
      <c r="DY20" s="400"/>
      <c r="DZ20" s="400"/>
      <c r="EA20" s="400"/>
      <c r="EB20" s="400"/>
      <c r="EC20" s="400"/>
      <c r="ED20" s="400"/>
      <c r="EE20" s="400"/>
      <c r="EF20" s="400"/>
      <c r="EG20" s="400"/>
      <c r="EH20" s="400"/>
      <c r="EI20" s="400"/>
      <c r="EJ20" s="400"/>
      <c r="EK20" s="400"/>
      <c r="EL20" s="400"/>
      <c r="EM20" s="400"/>
      <c r="EN20" s="400"/>
      <c r="EO20" s="400"/>
      <c r="EP20" s="400"/>
      <c r="EQ20" s="400"/>
      <c r="ER20" s="400"/>
      <c r="ES20" s="400"/>
      <c r="ET20" s="400"/>
      <c r="EU20" s="400"/>
      <c r="EV20" s="400"/>
      <c r="EW20" s="400"/>
      <c r="EX20" s="400"/>
      <c r="EY20" s="400"/>
      <c r="EZ20" s="400"/>
      <c r="FA20" s="400"/>
      <c r="FB20" s="400"/>
      <c r="FC20" s="400"/>
      <c r="FD20" s="400"/>
      <c r="FE20" s="400"/>
      <c r="FF20" s="400"/>
      <c r="FG20" s="400"/>
      <c r="FH20" s="400"/>
      <c r="FI20" s="400"/>
      <c r="FJ20" s="400"/>
      <c r="FK20" s="400"/>
      <c r="FL20" s="400"/>
      <c r="FM20" s="400"/>
      <c r="FN20" s="400"/>
      <c r="FO20" s="400"/>
      <c r="FP20" s="400"/>
      <c r="FQ20" s="400"/>
      <c r="FR20" s="400"/>
      <c r="FS20" s="400"/>
      <c r="FT20" s="400"/>
      <c r="FU20" s="400"/>
      <c r="FV20" s="400"/>
      <c r="FW20" s="400"/>
      <c r="FX20" s="400"/>
      <c r="FY20" s="400"/>
      <c r="FZ20" s="400"/>
      <c r="GA20" s="400"/>
      <c r="GB20" s="400"/>
      <c r="GC20" s="400"/>
      <c r="GD20" s="400"/>
      <c r="GE20" s="400"/>
      <c r="GF20" s="400"/>
      <c r="GG20" s="400"/>
      <c r="GH20" s="400"/>
      <c r="GI20" s="400"/>
      <c r="GJ20" s="400"/>
      <c r="GK20" s="400"/>
      <c r="GL20" s="400"/>
      <c r="GM20" s="400"/>
      <c r="GN20" s="400"/>
      <c r="GO20" s="400"/>
      <c r="GP20" s="400"/>
      <c r="GQ20" s="400"/>
      <c r="GR20" s="400"/>
      <c r="GS20" s="400"/>
      <c r="GT20" s="400"/>
      <c r="GU20" s="400"/>
      <c r="GV20" s="400"/>
      <c r="GW20" s="400"/>
      <c r="GX20" s="400"/>
      <c r="GY20" s="400"/>
      <c r="GZ20" s="400"/>
      <c r="HA20" s="400"/>
      <c r="HB20" s="400"/>
      <c r="HC20" s="400"/>
      <c r="HD20" s="400"/>
      <c r="HE20" s="400"/>
      <c r="HF20" s="400"/>
      <c r="HG20" s="400"/>
      <c r="HH20" s="400"/>
      <c r="HI20" s="400"/>
      <c r="HJ20" s="400"/>
      <c r="HK20" s="400"/>
      <c r="HL20" s="400"/>
      <c r="HM20" s="400"/>
      <c r="HN20" s="400"/>
      <c r="HO20" s="400"/>
      <c r="HP20" s="400"/>
      <c r="HQ20" s="400"/>
      <c r="HR20" s="400"/>
      <c r="HS20" s="400"/>
      <c r="HT20" s="400"/>
      <c r="HU20" s="400"/>
      <c r="HV20" s="400"/>
      <c r="HW20" s="400"/>
      <c r="HX20" s="400"/>
      <c r="HY20" s="400"/>
      <c r="HZ20" s="400"/>
      <c r="IA20" s="400"/>
      <c r="IB20" s="400"/>
      <c r="IC20" s="400"/>
      <c r="ID20" s="400"/>
      <c r="IE20" s="400"/>
      <c r="IF20" s="400"/>
      <c r="IG20" s="400"/>
      <c r="IH20" s="400"/>
      <c r="II20" s="400"/>
      <c r="IJ20" s="400"/>
      <c r="IK20" s="400"/>
      <c r="IL20" s="400"/>
      <c r="IM20" s="400"/>
      <c r="IN20" s="400"/>
      <c r="IO20" s="400"/>
      <c r="IP20" s="400"/>
      <c r="IQ20" s="400"/>
      <c r="IR20" s="400"/>
      <c r="IS20" s="400"/>
      <c r="IT20" s="400"/>
      <c r="IU20" s="400"/>
      <c r="IV20" s="400"/>
      <c r="IW20" s="400"/>
      <c r="IX20" s="400"/>
      <c r="IY20" s="400"/>
      <c r="IZ20" s="400"/>
      <c r="JA20" s="400"/>
      <c r="JB20" s="400"/>
      <c r="JC20" s="400"/>
      <c r="JD20" s="400"/>
      <c r="JE20" s="400"/>
      <c r="JF20" s="400"/>
      <c r="JG20" s="400"/>
      <c r="JH20" s="400"/>
      <c r="JI20" s="400"/>
      <c r="JJ20" s="400"/>
      <c r="JK20" s="400"/>
      <c r="JL20" s="400"/>
      <c r="JM20" s="400"/>
      <c r="JN20" s="400"/>
      <c r="JO20" s="400"/>
      <c r="JP20" s="400"/>
      <c r="JQ20" s="400"/>
      <c r="JR20" s="400"/>
      <c r="JS20" s="400"/>
      <c r="JT20" s="400"/>
      <c r="JU20" s="400"/>
      <c r="JV20" s="400"/>
      <c r="JW20" s="400"/>
      <c r="JX20" s="400"/>
      <c r="JY20" s="400"/>
      <c r="JZ20" s="400"/>
      <c r="KA20" s="400"/>
      <c r="KB20" s="400"/>
      <c r="KC20" s="400"/>
      <c r="KD20" s="400"/>
      <c r="KE20" s="400"/>
      <c r="KF20" s="400"/>
      <c r="KG20" s="400"/>
      <c r="KH20" s="400"/>
      <c r="KI20" s="400"/>
      <c r="KJ20" s="400"/>
      <c r="KK20" s="400"/>
      <c r="KL20" s="400"/>
      <c r="KM20" s="400"/>
      <c r="KN20" s="400"/>
      <c r="KO20" s="400"/>
      <c r="KP20" s="400"/>
      <c r="KQ20" s="400"/>
      <c r="KR20" s="400"/>
      <c r="KS20" s="400"/>
      <c r="KT20" s="400"/>
      <c r="KU20" s="400"/>
      <c r="KV20" s="400"/>
      <c r="KW20" s="400"/>
      <c r="KX20" s="400"/>
      <c r="KY20" s="400"/>
      <c r="KZ20" s="400"/>
      <c r="LA20" s="400"/>
      <c r="LB20" s="400"/>
      <c r="LC20" s="400"/>
      <c r="LD20" s="400"/>
      <c r="LE20" s="400"/>
      <c r="LF20" s="400"/>
      <c r="LG20" s="400"/>
      <c r="LH20" s="400"/>
      <c r="LI20" s="400"/>
      <c r="LJ20" s="400"/>
      <c r="LK20" s="400"/>
      <c r="LL20" s="400"/>
      <c r="LM20" s="400"/>
      <c r="LN20" s="400"/>
      <c r="LO20" s="400"/>
      <c r="LP20" s="400"/>
      <c r="LQ20" s="400"/>
      <c r="LR20" s="400"/>
      <c r="LS20" s="400"/>
      <c r="LT20" s="400"/>
      <c r="LU20" s="400"/>
      <c r="LV20" s="400"/>
      <c r="LW20" s="400"/>
      <c r="LX20" s="400"/>
      <c r="LY20" s="400"/>
      <c r="LZ20" s="400"/>
      <c r="MA20" s="400"/>
      <c r="MB20" s="400"/>
      <c r="MC20" s="400"/>
      <c r="MD20" s="400"/>
      <c r="ME20" s="400"/>
      <c r="MF20" s="400"/>
      <c r="MG20" s="400"/>
      <c r="MH20" s="400"/>
      <c r="MI20" s="400"/>
      <c r="MJ20" s="400"/>
      <c r="MK20" s="400"/>
      <c r="ML20" s="400"/>
      <c r="MM20" s="400"/>
      <c r="MN20" s="400"/>
      <c r="MO20" s="400"/>
      <c r="MP20" s="400"/>
      <c r="MQ20" s="400"/>
      <c r="MR20" s="400"/>
      <c r="MS20" s="400"/>
      <c r="MT20" s="400"/>
      <c r="MU20" s="400"/>
      <c r="MV20" s="400"/>
      <c r="MW20" s="400"/>
      <c r="MX20" s="400"/>
      <c r="MY20" s="400"/>
      <c r="MZ20" s="400"/>
      <c r="NA20" s="400"/>
      <c r="NB20" s="400"/>
      <c r="NC20" s="400"/>
      <c r="ND20" s="400"/>
      <c r="NE20" s="400"/>
      <c r="NF20" s="400"/>
      <c r="NG20" s="400"/>
      <c r="NH20" s="400"/>
      <c r="NI20" s="400"/>
      <c r="NJ20" s="400"/>
      <c r="NK20" s="400"/>
      <c r="NL20" s="400"/>
      <c r="NM20" s="400"/>
      <c r="NN20" s="400"/>
      <c r="NO20" s="400"/>
      <c r="NP20" s="400"/>
      <c r="NQ20" s="400"/>
      <c r="NR20" s="400"/>
      <c r="NS20" s="400"/>
      <c r="NT20" s="400"/>
      <c r="NU20" s="400"/>
      <c r="NV20" s="400"/>
      <c r="NW20" s="400"/>
      <c r="NX20" s="400"/>
      <c r="NY20" s="400"/>
      <c r="NZ20" s="400"/>
      <c r="OA20" s="400"/>
      <c r="OB20" s="400"/>
      <c r="OC20" s="400"/>
      <c r="OD20" s="400"/>
      <c r="OE20" s="400"/>
      <c r="OF20" s="400"/>
      <c r="OG20" s="400"/>
      <c r="OH20" s="400"/>
      <c r="OI20" s="400"/>
      <c r="OJ20" s="400"/>
      <c r="OK20" s="400"/>
      <c r="OL20" s="400"/>
      <c r="OM20" s="400"/>
      <c r="ON20" s="400"/>
      <c r="OO20" s="400"/>
      <c r="OP20" s="400"/>
      <c r="OQ20" s="400"/>
      <c r="OR20" s="400"/>
      <c r="OS20" s="400"/>
      <c r="OT20" s="400"/>
      <c r="OU20" s="400"/>
      <c r="OV20" s="400"/>
      <c r="OW20" s="400"/>
      <c r="OX20" s="400"/>
      <c r="OY20" s="400"/>
      <c r="OZ20" s="400"/>
      <c r="PA20" s="400"/>
      <c r="PB20" s="400"/>
      <c r="PC20" s="400"/>
      <c r="PD20" s="400"/>
      <c r="PE20" s="400"/>
      <c r="PF20" s="400"/>
      <c r="PG20" s="400"/>
      <c r="PH20" s="400"/>
      <c r="PI20" s="400"/>
      <c r="PJ20" s="400"/>
      <c r="PK20" s="400"/>
      <c r="PL20" s="400"/>
      <c r="PM20" s="400"/>
      <c r="PN20" s="400"/>
      <c r="PO20" s="400"/>
      <c r="PP20" s="400"/>
      <c r="PQ20" s="400"/>
      <c r="PR20" s="400"/>
      <c r="PS20" s="400"/>
      <c r="PT20" s="400"/>
      <c r="PU20" s="400"/>
      <c r="PV20" s="400"/>
      <c r="PW20" s="400"/>
      <c r="PX20" s="400"/>
      <c r="PY20" s="400"/>
      <c r="PZ20" s="400"/>
      <c r="QA20" s="400"/>
      <c r="QB20" s="400"/>
      <c r="QC20" s="400"/>
      <c r="QD20" s="400"/>
      <c r="QE20" s="400"/>
    </row>
    <row r="21" spans="1:447" s="22" customFormat="1" x14ac:dyDescent="0.25">
      <c r="A21" s="506" t="s">
        <v>397</v>
      </c>
      <c r="B21" s="506"/>
      <c r="C21" s="506"/>
      <c r="D21" s="506"/>
      <c r="E21" s="506"/>
      <c r="F21" s="506"/>
      <c r="G21" s="506"/>
      <c r="H21" s="506"/>
      <c r="I21" s="506"/>
      <c r="J21" s="506"/>
      <c r="K21" s="506"/>
      <c r="L21" s="506"/>
      <c r="M21" s="506"/>
      <c r="N21" s="506"/>
      <c r="O21" s="506"/>
      <c r="P21" s="506"/>
      <c r="Q21" s="506"/>
      <c r="R21" s="506"/>
      <c r="S21" s="506"/>
      <c r="T21" s="506"/>
      <c r="U21" s="506"/>
      <c r="V21" s="506"/>
      <c r="W21" s="506"/>
      <c r="X21" s="506"/>
      <c r="Y21" s="506"/>
      <c r="Z21" s="506"/>
      <c r="AA21" s="506"/>
      <c r="AB21" s="506"/>
      <c r="AC21" s="506"/>
      <c r="AD21" s="506"/>
      <c r="AE21" s="506"/>
      <c r="AF21" s="506"/>
      <c r="AG21" s="506"/>
      <c r="AH21" s="506"/>
      <c r="AI21" s="506"/>
      <c r="AJ21" s="506"/>
      <c r="AK21" s="506"/>
      <c r="AL21" s="506"/>
      <c r="AM21" s="506"/>
      <c r="AN21" s="506"/>
      <c r="AO21" s="506"/>
      <c r="AP21" s="506"/>
      <c r="AQ21" s="506"/>
      <c r="AR21" s="506"/>
      <c r="AS21" s="506"/>
      <c r="AT21" s="506"/>
      <c r="AU21" s="506"/>
      <c r="AV21" s="506"/>
      <c r="AW21" s="400"/>
      <c r="AX21" s="400"/>
      <c r="AY21" s="400"/>
      <c r="AZ21" s="400"/>
      <c r="BA21" s="400"/>
      <c r="BB21" s="400"/>
      <c r="BC21" s="400"/>
      <c r="BD21" s="400"/>
      <c r="BE21" s="400"/>
      <c r="BF21" s="400"/>
      <c r="BG21" s="400"/>
      <c r="BH21" s="400"/>
      <c r="BI21" s="400"/>
      <c r="BJ21" s="400"/>
      <c r="BK21" s="400"/>
      <c r="BL21" s="400"/>
      <c r="BM21" s="400"/>
      <c r="BN21" s="400"/>
      <c r="BO21" s="400"/>
      <c r="BP21" s="400"/>
      <c r="BQ21" s="400"/>
      <c r="BR21" s="400"/>
      <c r="BS21" s="400"/>
      <c r="BT21" s="400"/>
      <c r="BU21" s="400"/>
      <c r="BV21" s="400"/>
      <c r="BW21" s="400"/>
      <c r="BX21" s="400"/>
      <c r="BY21" s="400"/>
      <c r="BZ21" s="400"/>
      <c r="CA21" s="400"/>
      <c r="CB21" s="400"/>
      <c r="CC21" s="400"/>
      <c r="CD21" s="400"/>
      <c r="CE21" s="400"/>
      <c r="CF21" s="400"/>
      <c r="CG21" s="400"/>
      <c r="CH21" s="400"/>
      <c r="CI21" s="400"/>
      <c r="CJ21" s="400"/>
      <c r="CK21" s="400"/>
      <c r="CL21" s="400"/>
      <c r="CM21" s="400"/>
      <c r="CN21" s="400"/>
      <c r="CO21" s="400"/>
      <c r="CP21" s="400"/>
      <c r="CQ21" s="400"/>
      <c r="CR21" s="400"/>
      <c r="CS21" s="400"/>
      <c r="CT21" s="400"/>
      <c r="CU21" s="400"/>
      <c r="CV21" s="400"/>
      <c r="CW21" s="400"/>
      <c r="CX21" s="400"/>
      <c r="CY21" s="400"/>
      <c r="CZ21" s="400"/>
      <c r="DA21" s="400"/>
      <c r="DB21" s="400"/>
      <c r="DC21" s="400"/>
      <c r="DD21" s="400"/>
      <c r="DE21" s="400"/>
      <c r="DF21" s="400"/>
      <c r="DG21" s="400"/>
      <c r="DH21" s="400"/>
      <c r="DI21" s="400"/>
      <c r="DJ21" s="400"/>
      <c r="DK21" s="400"/>
      <c r="DL21" s="400"/>
      <c r="DM21" s="400"/>
      <c r="DN21" s="400"/>
      <c r="DO21" s="400"/>
      <c r="DP21" s="400"/>
      <c r="DQ21" s="400"/>
      <c r="DR21" s="400"/>
      <c r="DS21" s="400"/>
      <c r="DT21" s="400"/>
      <c r="DU21" s="400"/>
      <c r="DV21" s="400"/>
      <c r="DW21" s="400"/>
      <c r="DX21" s="400"/>
      <c r="DY21" s="400"/>
      <c r="DZ21" s="400"/>
      <c r="EA21" s="400"/>
      <c r="EB21" s="400"/>
      <c r="EC21" s="400"/>
      <c r="ED21" s="400"/>
      <c r="EE21" s="400"/>
      <c r="EF21" s="400"/>
      <c r="EG21" s="400"/>
      <c r="EH21" s="400"/>
      <c r="EI21" s="400"/>
      <c r="EJ21" s="400"/>
      <c r="EK21" s="400"/>
      <c r="EL21" s="400"/>
      <c r="EM21" s="400"/>
      <c r="EN21" s="400"/>
      <c r="EO21" s="400"/>
      <c r="EP21" s="400"/>
      <c r="EQ21" s="400"/>
      <c r="ER21" s="400"/>
      <c r="ES21" s="400"/>
      <c r="ET21" s="400"/>
      <c r="EU21" s="400"/>
      <c r="EV21" s="400"/>
      <c r="EW21" s="400"/>
      <c r="EX21" s="400"/>
      <c r="EY21" s="400"/>
      <c r="EZ21" s="400"/>
      <c r="FA21" s="400"/>
      <c r="FB21" s="400"/>
      <c r="FC21" s="400"/>
      <c r="FD21" s="400"/>
      <c r="FE21" s="400"/>
      <c r="FF21" s="400"/>
      <c r="FG21" s="400"/>
      <c r="FH21" s="400"/>
      <c r="FI21" s="400"/>
      <c r="FJ21" s="400"/>
      <c r="FK21" s="400"/>
      <c r="FL21" s="400"/>
      <c r="FM21" s="400"/>
      <c r="FN21" s="400"/>
      <c r="FO21" s="400"/>
      <c r="FP21" s="400"/>
      <c r="FQ21" s="400"/>
      <c r="FR21" s="400"/>
      <c r="FS21" s="400"/>
      <c r="FT21" s="400"/>
      <c r="FU21" s="400"/>
      <c r="FV21" s="400"/>
      <c r="FW21" s="400"/>
      <c r="FX21" s="400"/>
      <c r="FY21" s="400"/>
      <c r="FZ21" s="400"/>
      <c r="GA21" s="400"/>
      <c r="GB21" s="400"/>
      <c r="GC21" s="400"/>
      <c r="GD21" s="400"/>
      <c r="GE21" s="400"/>
      <c r="GF21" s="400"/>
      <c r="GG21" s="400"/>
      <c r="GH21" s="400"/>
      <c r="GI21" s="400"/>
      <c r="GJ21" s="400"/>
      <c r="GK21" s="400"/>
      <c r="GL21" s="400"/>
      <c r="GM21" s="400"/>
      <c r="GN21" s="400"/>
      <c r="GO21" s="400"/>
      <c r="GP21" s="400"/>
      <c r="GQ21" s="400"/>
      <c r="GR21" s="400"/>
      <c r="GS21" s="400"/>
      <c r="GT21" s="400"/>
      <c r="GU21" s="400"/>
      <c r="GV21" s="400"/>
      <c r="GW21" s="400"/>
      <c r="GX21" s="400"/>
      <c r="GY21" s="400"/>
      <c r="GZ21" s="400"/>
      <c r="HA21" s="400"/>
      <c r="HB21" s="400"/>
      <c r="HC21" s="400"/>
      <c r="HD21" s="400"/>
      <c r="HE21" s="400"/>
      <c r="HF21" s="400"/>
      <c r="HG21" s="400"/>
      <c r="HH21" s="400"/>
      <c r="HI21" s="400"/>
      <c r="HJ21" s="400"/>
      <c r="HK21" s="400"/>
      <c r="HL21" s="400"/>
      <c r="HM21" s="400"/>
      <c r="HN21" s="400"/>
      <c r="HO21" s="400"/>
      <c r="HP21" s="400"/>
      <c r="HQ21" s="400"/>
      <c r="HR21" s="400"/>
      <c r="HS21" s="400"/>
      <c r="HT21" s="400"/>
      <c r="HU21" s="400"/>
      <c r="HV21" s="400"/>
      <c r="HW21" s="400"/>
      <c r="HX21" s="400"/>
      <c r="HY21" s="400"/>
      <c r="HZ21" s="400"/>
      <c r="IA21" s="400"/>
      <c r="IB21" s="400"/>
      <c r="IC21" s="400"/>
      <c r="ID21" s="400"/>
      <c r="IE21" s="400"/>
      <c r="IF21" s="400"/>
      <c r="IG21" s="400"/>
      <c r="IH21" s="400"/>
      <c r="II21" s="400"/>
      <c r="IJ21" s="400"/>
      <c r="IK21" s="400"/>
      <c r="IL21" s="400"/>
      <c r="IM21" s="400"/>
      <c r="IN21" s="400"/>
      <c r="IO21" s="400"/>
      <c r="IP21" s="400"/>
      <c r="IQ21" s="400"/>
      <c r="IR21" s="400"/>
      <c r="IS21" s="400"/>
      <c r="IT21" s="400"/>
      <c r="IU21" s="400"/>
      <c r="IV21" s="400"/>
      <c r="IW21" s="400"/>
      <c r="IX21" s="400"/>
      <c r="IY21" s="400"/>
      <c r="IZ21" s="400"/>
      <c r="JA21" s="400"/>
      <c r="JB21" s="400"/>
      <c r="JC21" s="400"/>
      <c r="JD21" s="400"/>
      <c r="JE21" s="400"/>
      <c r="JF21" s="400"/>
      <c r="JG21" s="400"/>
      <c r="JH21" s="400"/>
      <c r="JI21" s="400"/>
      <c r="JJ21" s="400"/>
      <c r="JK21" s="400"/>
      <c r="JL21" s="400"/>
      <c r="JM21" s="400"/>
      <c r="JN21" s="400"/>
      <c r="JO21" s="400"/>
      <c r="JP21" s="400"/>
      <c r="JQ21" s="400"/>
      <c r="JR21" s="400"/>
      <c r="JS21" s="400"/>
      <c r="JT21" s="400"/>
      <c r="JU21" s="400"/>
      <c r="JV21" s="400"/>
      <c r="JW21" s="400"/>
      <c r="JX21" s="400"/>
      <c r="JY21" s="400"/>
      <c r="JZ21" s="400"/>
      <c r="KA21" s="400"/>
      <c r="KB21" s="400"/>
      <c r="KC21" s="400"/>
      <c r="KD21" s="400"/>
      <c r="KE21" s="400"/>
      <c r="KF21" s="400"/>
      <c r="KG21" s="400"/>
      <c r="KH21" s="400"/>
      <c r="KI21" s="400"/>
      <c r="KJ21" s="400"/>
      <c r="KK21" s="400"/>
      <c r="KL21" s="400"/>
      <c r="KM21" s="400"/>
      <c r="KN21" s="400"/>
      <c r="KO21" s="400"/>
      <c r="KP21" s="400"/>
      <c r="KQ21" s="400"/>
      <c r="KR21" s="400"/>
      <c r="KS21" s="400"/>
      <c r="KT21" s="400"/>
      <c r="KU21" s="400"/>
      <c r="KV21" s="400"/>
      <c r="KW21" s="400"/>
      <c r="KX21" s="400"/>
      <c r="KY21" s="400"/>
      <c r="KZ21" s="400"/>
      <c r="LA21" s="400"/>
      <c r="LB21" s="400"/>
      <c r="LC21" s="400"/>
      <c r="LD21" s="400"/>
      <c r="LE21" s="400"/>
      <c r="LF21" s="400"/>
      <c r="LG21" s="400"/>
      <c r="LH21" s="400"/>
      <c r="LI21" s="400"/>
      <c r="LJ21" s="400"/>
      <c r="LK21" s="400"/>
      <c r="LL21" s="400"/>
      <c r="LM21" s="400"/>
      <c r="LN21" s="400"/>
      <c r="LO21" s="400"/>
      <c r="LP21" s="400"/>
      <c r="LQ21" s="400"/>
      <c r="LR21" s="400"/>
      <c r="LS21" s="400"/>
      <c r="LT21" s="400"/>
      <c r="LU21" s="400"/>
      <c r="LV21" s="400"/>
      <c r="LW21" s="400"/>
      <c r="LX21" s="400"/>
      <c r="LY21" s="400"/>
      <c r="LZ21" s="400"/>
      <c r="MA21" s="400"/>
      <c r="MB21" s="400"/>
      <c r="MC21" s="400"/>
      <c r="MD21" s="400"/>
      <c r="ME21" s="400"/>
      <c r="MF21" s="400"/>
      <c r="MG21" s="400"/>
      <c r="MH21" s="400"/>
      <c r="MI21" s="400"/>
      <c r="MJ21" s="400"/>
      <c r="MK21" s="400"/>
      <c r="ML21" s="400"/>
      <c r="MM21" s="400"/>
      <c r="MN21" s="400"/>
      <c r="MO21" s="400"/>
      <c r="MP21" s="400"/>
      <c r="MQ21" s="400"/>
      <c r="MR21" s="400"/>
      <c r="MS21" s="400"/>
      <c r="MT21" s="400"/>
      <c r="MU21" s="400"/>
      <c r="MV21" s="400"/>
      <c r="MW21" s="400"/>
      <c r="MX21" s="400"/>
      <c r="MY21" s="400"/>
      <c r="MZ21" s="400"/>
      <c r="NA21" s="400"/>
      <c r="NB21" s="400"/>
      <c r="NC21" s="400"/>
      <c r="ND21" s="400"/>
      <c r="NE21" s="400"/>
      <c r="NF21" s="400"/>
      <c r="NG21" s="400"/>
      <c r="NH21" s="400"/>
      <c r="NI21" s="400"/>
      <c r="NJ21" s="400"/>
      <c r="NK21" s="400"/>
      <c r="NL21" s="400"/>
      <c r="NM21" s="400"/>
      <c r="NN21" s="400"/>
      <c r="NO21" s="400"/>
      <c r="NP21" s="400"/>
      <c r="NQ21" s="400"/>
      <c r="NR21" s="400"/>
      <c r="NS21" s="400"/>
      <c r="NT21" s="400"/>
      <c r="NU21" s="400"/>
      <c r="NV21" s="400"/>
      <c r="NW21" s="400"/>
      <c r="NX21" s="400"/>
      <c r="NY21" s="400"/>
      <c r="NZ21" s="400"/>
      <c r="OA21" s="400"/>
      <c r="OB21" s="400"/>
      <c r="OC21" s="400"/>
      <c r="OD21" s="400"/>
      <c r="OE21" s="400"/>
      <c r="OF21" s="400"/>
      <c r="OG21" s="400"/>
      <c r="OH21" s="400"/>
      <c r="OI21" s="400"/>
      <c r="OJ21" s="400"/>
      <c r="OK21" s="400"/>
      <c r="OL21" s="400"/>
      <c r="OM21" s="400"/>
      <c r="ON21" s="400"/>
      <c r="OO21" s="400"/>
      <c r="OP21" s="400"/>
      <c r="OQ21" s="400"/>
      <c r="OR21" s="400"/>
      <c r="OS21" s="400"/>
      <c r="OT21" s="400"/>
      <c r="OU21" s="400"/>
      <c r="OV21" s="400"/>
      <c r="OW21" s="400"/>
      <c r="OX21" s="400"/>
      <c r="OY21" s="400"/>
      <c r="OZ21" s="400"/>
      <c r="PA21" s="400"/>
      <c r="PB21" s="400"/>
      <c r="PC21" s="400"/>
      <c r="PD21" s="400"/>
      <c r="PE21" s="400"/>
      <c r="PF21" s="400"/>
      <c r="PG21" s="400"/>
      <c r="PH21" s="400"/>
      <c r="PI21" s="400"/>
      <c r="PJ21" s="400"/>
      <c r="PK21" s="400"/>
      <c r="PL21" s="400"/>
      <c r="PM21" s="400"/>
      <c r="PN21" s="400"/>
      <c r="PO21" s="400"/>
      <c r="PP21" s="400"/>
      <c r="PQ21" s="400"/>
      <c r="PR21" s="400"/>
      <c r="PS21" s="400"/>
      <c r="PT21" s="400"/>
      <c r="PU21" s="400"/>
      <c r="PV21" s="400"/>
      <c r="PW21" s="400"/>
      <c r="PX21" s="400"/>
      <c r="PY21" s="400"/>
      <c r="PZ21" s="400"/>
      <c r="QA21" s="400"/>
      <c r="QB21" s="400"/>
      <c r="QC21" s="400"/>
      <c r="QD21" s="400"/>
      <c r="QE21" s="400"/>
    </row>
    <row r="22" spans="1:447" s="22" customFormat="1" ht="58.5" customHeight="1" x14ac:dyDescent="0.25">
      <c r="A22" s="491" t="s">
        <v>52</v>
      </c>
      <c r="B22" s="508" t="s">
        <v>24</v>
      </c>
      <c r="C22" s="491" t="s">
        <v>51</v>
      </c>
      <c r="D22" s="491" t="s">
        <v>50</v>
      </c>
      <c r="E22" s="511" t="s">
        <v>408</v>
      </c>
      <c r="F22" s="512"/>
      <c r="G22" s="512"/>
      <c r="H22" s="512"/>
      <c r="I22" s="512"/>
      <c r="J22" s="512"/>
      <c r="K22" s="512"/>
      <c r="L22" s="513"/>
      <c r="M22" s="491" t="s">
        <v>49</v>
      </c>
      <c r="N22" s="491" t="s">
        <v>48</v>
      </c>
      <c r="O22" s="491" t="s">
        <v>47</v>
      </c>
      <c r="P22" s="490" t="s">
        <v>235</v>
      </c>
      <c r="Q22" s="490" t="s">
        <v>46</v>
      </c>
      <c r="R22" s="490" t="s">
        <v>45</v>
      </c>
      <c r="S22" s="490" t="s">
        <v>44</v>
      </c>
      <c r="T22" s="490"/>
      <c r="U22" s="505" t="s">
        <v>43</v>
      </c>
      <c r="V22" s="505" t="s">
        <v>42</v>
      </c>
      <c r="W22" s="490" t="s">
        <v>41</v>
      </c>
      <c r="X22" s="490" t="s">
        <v>40</v>
      </c>
      <c r="Y22" s="490" t="s">
        <v>39</v>
      </c>
      <c r="Z22" s="514" t="s">
        <v>38</v>
      </c>
      <c r="AA22" s="490" t="s">
        <v>37</v>
      </c>
      <c r="AB22" s="490" t="s">
        <v>36</v>
      </c>
      <c r="AC22" s="490" t="s">
        <v>35</v>
      </c>
      <c r="AD22" s="490" t="s">
        <v>34</v>
      </c>
      <c r="AE22" s="490" t="s">
        <v>33</v>
      </c>
      <c r="AF22" s="490" t="s">
        <v>32</v>
      </c>
      <c r="AG22" s="490"/>
      <c r="AH22" s="490"/>
      <c r="AI22" s="490"/>
      <c r="AJ22" s="490"/>
      <c r="AK22" s="490"/>
      <c r="AL22" s="490" t="s">
        <v>31</v>
      </c>
      <c r="AM22" s="490"/>
      <c r="AN22" s="490"/>
      <c r="AO22" s="490"/>
      <c r="AP22" s="490" t="s">
        <v>30</v>
      </c>
      <c r="AQ22" s="490"/>
      <c r="AR22" s="490" t="s">
        <v>29</v>
      </c>
      <c r="AS22" s="490" t="s">
        <v>28</v>
      </c>
      <c r="AT22" s="490" t="s">
        <v>27</v>
      </c>
      <c r="AU22" s="490" t="s">
        <v>26</v>
      </c>
      <c r="AV22" s="493" t="s">
        <v>25</v>
      </c>
      <c r="AW22" s="400"/>
      <c r="AX22" s="400"/>
      <c r="AY22" s="400"/>
      <c r="AZ22" s="400"/>
      <c r="BA22" s="400"/>
      <c r="BB22" s="400"/>
      <c r="BC22" s="400"/>
      <c r="BD22" s="400"/>
      <c r="BE22" s="400"/>
      <c r="BF22" s="400"/>
      <c r="BG22" s="400"/>
      <c r="BH22" s="400"/>
      <c r="BI22" s="400"/>
      <c r="BJ22" s="400"/>
      <c r="BK22" s="400"/>
      <c r="BL22" s="400"/>
      <c r="BM22" s="400"/>
      <c r="BN22" s="400"/>
      <c r="BO22" s="400"/>
      <c r="BP22" s="400"/>
      <c r="BQ22" s="400"/>
      <c r="BR22" s="400"/>
      <c r="BS22" s="400"/>
      <c r="BT22" s="400"/>
      <c r="BU22" s="400"/>
      <c r="BV22" s="400"/>
      <c r="BW22" s="400"/>
      <c r="BX22" s="400"/>
      <c r="BY22" s="400"/>
      <c r="BZ22" s="400"/>
      <c r="CA22" s="400"/>
      <c r="CB22" s="400"/>
      <c r="CC22" s="400"/>
      <c r="CD22" s="400"/>
      <c r="CE22" s="400"/>
      <c r="CF22" s="400"/>
      <c r="CG22" s="400"/>
      <c r="CH22" s="400"/>
      <c r="CI22" s="400"/>
      <c r="CJ22" s="400"/>
      <c r="CK22" s="400"/>
      <c r="CL22" s="400"/>
      <c r="CM22" s="400"/>
      <c r="CN22" s="400"/>
      <c r="CO22" s="400"/>
      <c r="CP22" s="400"/>
      <c r="CQ22" s="400"/>
      <c r="CR22" s="400"/>
      <c r="CS22" s="400"/>
      <c r="CT22" s="400"/>
      <c r="CU22" s="400"/>
      <c r="CV22" s="400"/>
      <c r="CW22" s="400"/>
      <c r="CX22" s="400"/>
      <c r="CY22" s="400"/>
      <c r="CZ22" s="400"/>
      <c r="DA22" s="400"/>
      <c r="DB22" s="400"/>
      <c r="DC22" s="400"/>
      <c r="DD22" s="400"/>
      <c r="DE22" s="400"/>
      <c r="DF22" s="400"/>
      <c r="DG22" s="400"/>
      <c r="DH22" s="400"/>
      <c r="DI22" s="400"/>
      <c r="DJ22" s="400"/>
      <c r="DK22" s="400"/>
      <c r="DL22" s="400"/>
      <c r="DM22" s="400"/>
      <c r="DN22" s="400"/>
      <c r="DO22" s="400"/>
      <c r="DP22" s="400"/>
      <c r="DQ22" s="400"/>
      <c r="DR22" s="400"/>
      <c r="DS22" s="400"/>
      <c r="DT22" s="400"/>
      <c r="DU22" s="400"/>
      <c r="DV22" s="400"/>
      <c r="DW22" s="400"/>
      <c r="DX22" s="400"/>
      <c r="DY22" s="400"/>
      <c r="DZ22" s="400"/>
      <c r="EA22" s="400"/>
      <c r="EB22" s="400"/>
      <c r="EC22" s="400"/>
      <c r="ED22" s="400"/>
      <c r="EE22" s="400"/>
      <c r="EF22" s="400"/>
      <c r="EG22" s="400"/>
      <c r="EH22" s="400"/>
      <c r="EI22" s="400"/>
      <c r="EJ22" s="400"/>
      <c r="EK22" s="400"/>
      <c r="EL22" s="400"/>
      <c r="EM22" s="400"/>
      <c r="EN22" s="400"/>
      <c r="EO22" s="400"/>
      <c r="EP22" s="400"/>
      <c r="EQ22" s="400"/>
      <c r="ER22" s="400"/>
      <c r="ES22" s="400"/>
      <c r="ET22" s="400"/>
      <c r="EU22" s="400"/>
      <c r="EV22" s="400"/>
      <c r="EW22" s="400"/>
      <c r="EX22" s="400"/>
      <c r="EY22" s="400"/>
      <c r="EZ22" s="400"/>
      <c r="FA22" s="400"/>
      <c r="FB22" s="400"/>
      <c r="FC22" s="400"/>
      <c r="FD22" s="400"/>
      <c r="FE22" s="400"/>
      <c r="FF22" s="400"/>
      <c r="FG22" s="400"/>
      <c r="FH22" s="400"/>
      <c r="FI22" s="400"/>
      <c r="FJ22" s="400"/>
      <c r="FK22" s="400"/>
      <c r="FL22" s="400"/>
      <c r="FM22" s="400"/>
      <c r="FN22" s="400"/>
      <c r="FO22" s="400"/>
      <c r="FP22" s="400"/>
      <c r="FQ22" s="400"/>
      <c r="FR22" s="400"/>
      <c r="FS22" s="400"/>
      <c r="FT22" s="400"/>
      <c r="FU22" s="400"/>
      <c r="FV22" s="400"/>
      <c r="FW22" s="400"/>
      <c r="FX22" s="400"/>
      <c r="FY22" s="400"/>
      <c r="FZ22" s="400"/>
      <c r="GA22" s="400"/>
      <c r="GB22" s="400"/>
      <c r="GC22" s="400"/>
      <c r="GD22" s="400"/>
      <c r="GE22" s="400"/>
      <c r="GF22" s="400"/>
      <c r="GG22" s="400"/>
      <c r="GH22" s="400"/>
      <c r="GI22" s="400"/>
      <c r="GJ22" s="400"/>
      <c r="GK22" s="400"/>
      <c r="GL22" s="400"/>
      <c r="GM22" s="400"/>
      <c r="GN22" s="400"/>
      <c r="GO22" s="400"/>
      <c r="GP22" s="400"/>
      <c r="GQ22" s="400"/>
      <c r="GR22" s="400"/>
      <c r="GS22" s="400"/>
      <c r="GT22" s="400"/>
      <c r="GU22" s="400"/>
      <c r="GV22" s="400"/>
      <c r="GW22" s="400"/>
      <c r="GX22" s="400"/>
      <c r="GY22" s="400"/>
      <c r="GZ22" s="400"/>
      <c r="HA22" s="400"/>
      <c r="HB22" s="400"/>
      <c r="HC22" s="400"/>
      <c r="HD22" s="400"/>
      <c r="HE22" s="400"/>
      <c r="HF22" s="400"/>
      <c r="HG22" s="400"/>
      <c r="HH22" s="400"/>
      <c r="HI22" s="400"/>
      <c r="HJ22" s="400"/>
      <c r="HK22" s="400"/>
      <c r="HL22" s="400"/>
      <c r="HM22" s="400"/>
      <c r="HN22" s="400"/>
      <c r="HO22" s="400"/>
      <c r="HP22" s="400"/>
      <c r="HQ22" s="400"/>
      <c r="HR22" s="400"/>
      <c r="HS22" s="400"/>
      <c r="HT22" s="400"/>
      <c r="HU22" s="400"/>
      <c r="HV22" s="400"/>
      <c r="HW22" s="400"/>
      <c r="HX22" s="400"/>
      <c r="HY22" s="400"/>
      <c r="HZ22" s="400"/>
      <c r="IA22" s="400"/>
      <c r="IB22" s="400"/>
      <c r="IC22" s="400"/>
      <c r="ID22" s="400"/>
      <c r="IE22" s="400"/>
      <c r="IF22" s="400"/>
      <c r="IG22" s="400"/>
      <c r="IH22" s="400"/>
      <c r="II22" s="400"/>
      <c r="IJ22" s="400"/>
      <c r="IK22" s="400"/>
      <c r="IL22" s="400"/>
      <c r="IM22" s="400"/>
      <c r="IN22" s="400"/>
      <c r="IO22" s="400"/>
      <c r="IP22" s="400"/>
      <c r="IQ22" s="400"/>
      <c r="IR22" s="400"/>
      <c r="IS22" s="400"/>
      <c r="IT22" s="400"/>
      <c r="IU22" s="400"/>
      <c r="IV22" s="400"/>
      <c r="IW22" s="400"/>
      <c r="IX22" s="400"/>
      <c r="IY22" s="400"/>
      <c r="IZ22" s="400"/>
      <c r="JA22" s="400"/>
      <c r="JB22" s="400"/>
      <c r="JC22" s="400"/>
      <c r="JD22" s="400"/>
      <c r="JE22" s="400"/>
      <c r="JF22" s="400"/>
      <c r="JG22" s="400"/>
      <c r="JH22" s="400"/>
      <c r="JI22" s="400"/>
      <c r="JJ22" s="400"/>
      <c r="JK22" s="400"/>
      <c r="JL22" s="400"/>
      <c r="JM22" s="400"/>
      <c r="JN22" s="400"/>
      <c r="JO22" s="400"/>
      <c r="JP22" s="400"/>
      <c r="JQ22" s="400"/>
      <c r="JR22" s="400"/>
      <c r="JS22" s="400"/>
      <c r="JT22" s="400"/>
      <c r="JU22" s="400"/>
      <c r="JV22" s="400"/>
      <c r="JW22" s="400"/>
      <c r="JX22" s="400"/>
      <c r="JY22" s="400"/>
      <c r="JZ22" s="400"/>
      <c r="KA22" s="400"/>
      <c r="KB22" s="400"/>
      <c r="KC22" s="400"/>
      <c r="KD22" s="400"/>
      <c r="KE22" s="400"/>
      <c r="KF22" s="400"/>
      <c r="KG22" s="400"/>
      <c r="KH22" s="400"/>
      <c r="KI22" s="400"/>
      <c r="KJ22" s="400"/>
      <c r="KK22" s="400"/>
      <c r="KL22" s="400"/>
      <c r="KM22" s="400"/>
      <c r="KN22" s="400"/>
      <c r="KO22" s="400"/>
      <c r="KP22" s="400"/>
      <c r="KQ22" s="400"/>
      <c r="KR22" s="400"/>
      <c r="KS22" s="400"/>
      <c r="KT22" s="400"/>
      <c r="KU22" s="400"/>
      <c r="KV22" s="400"/>
      <c r="KW22" s="400"/>
      <c r="KX22" s="400"/>
      <c r="KY22" s="400"/>
      <c r="KZ22" s="400"/>
      <c r="LA22" s="400"/>
      <c r="LB22" s="400"/>
      <c r="LC22" s="400"/>
      <c r="LD22" s="400"/>
      <c r="LE22" s="400"/>
      <c r="LF22" s="400"/>
      <c r="LG22" s="400"/>
      <c r="LH22" s="400"/>
      <c r="LI22" s="400"/>
      <c r="LJ22" s="400"/>
      <c r="LK22" s="400"/>
      <c r="LL22" s="400"/>
      <c r="LM22" s="400"/>
      <c r="LN22" s="400"/>
      <c r="LO22" s="400"/>
      <c r="LP22" s="400"/>
      <c r="LQ22" s="400"/>
      <c r="LR22" s="400"/>
      <c r="LS22" s="400"/>
      <c r="LT22" s="400"/>
      <c r="LU22" s="400"/>
      <c r="LV22" s="400"/>
      <c r="LW22" s="400"/>
      <c r="LX22" s="400"/>
      <c r="LY22" s="400"/>
      <c r="LZ22" s="400"/>
      <c r="MA22" s="400"/>
      <c r="MB22" s="400"/>
      <c r="MC22" s="400"/>
      <c r="MD22" s="400"/>
      <c r="ME22" s="400"/>
      <c r="MF22" s="400"/>
      <c r="MG22" s="400"/>
      <c r="MH22" s="400"/>
      <c r="MI22" s="400"/>
      <c r="MJ22" s="400"/>
      <c r="MK22" s="400"/>
      <c r="ML22" s="400"/>
      <c r="MM22" s="400"/>
      <c r="MN22" s="400"/>
      <c r="MO22" s="400"/>
      <c r="MP22" s="400"/>
      <c r="MQ22" s="400"/>
      <c r="MR22" s="400"/>
      <c r="MS22" s="400"/>
      <c r="MT22" s="400"/>
      <c r="MU22" s="400"/>
      <c r="MV22" s="400"/>
      <c r="MW22" s="400"/>
      <c r="MX22" s="400"/>
      <c r="MY22" s="400"/>
      <c r="MZ22" s="400"/>
      <c r="NA22" s="400"/>
      <c r="NB22" s="400"/>
      <c r="NC22" s="400"/>
      <c r="ND22" s="400"/>
      <c r="NE22" s="400"/>
      <c r="NF22" s="400"/>
      <c r="NG22" s="400"/>
      <c r="NH22" s="400"/>
      <c r="NI22" s="400"/>
      <c r="NJ22" s="400"/>
      <c r="NK22" s="400"/>
      <c r="NL22" s="400"/>
      <c r="NM22" s="400"/>
      <c r="NN22" s="400"/>
      <c r="NO22" s="400"/>
      <c r="NP22" s="400"/>
      <c r="NQ22" s="400"/>
      <c r="NR22" s="400"/>
      <c r="NS22" s="400"/>
      <c r="NT22" s="400"/>
      <c r="NU22" s="400"/>
      <c r="NV22" s="400"/>
      <c r="NW22" s="400"/>
      <c r="NX22" s="400"/>
      <c r="NY22" s="400"/>
      <c r="NZ22" s="400"/>
      <c r="OA22" s="400"/>
      <c r="OB22" s="400"/>
      <c r="OC22" s="400"/>
      <c r="OD22" s="400"/>
      <c r="OE22" s="400"/>
      <c r="OF22" s="400"/>
      <c r="OG22" s="400"/>
      <c r="OH22" s="400"/>
      <c r="OI22" s="400"/>
      <c r="OJ22" s="400"/>
      <c r="OK22" s="400"/>
      <c r="OL22" s="400"/>
      <c r="OM22" s="400"/>
      <c r="ON22" s="400"/>
      <c r="OO22" s="400"/>
      <c r="OP22" s="400"/>
      <c r="OQ22" s="400"/>
      <c r="OR22" s="400"/>
      <c r="OS22" s="400"/>
      <c r="OT22" s="400"/>
      <c r="OU22" s="400"/>
      <c r="OV22" s="400"/>
      <c r="OW22" s="400"/>
      <c r="OX22" s="400"/>
      <c r="OY22" s="400"/>
      <c r="OZ22" s="400"/>
      <c r="PA22" s="400"/>
      <c r="PB22" s="400"/>
      <c r="PC22" s="400"/>
      <c r="PD22" s="400"/>
      <c r="PE22" s="400"/>
      <c r="PF22" s="400"/>
      <c r="PG22" s="400"/>
      <c r="PH22" s="400"/>
      <c r="PI22" s="400"/>
      <c r="PJ22" s="400"/>
      <c r="PK22" s="400"/>
      <c r="PL22" s="400"/>
      <c r="PM22" s="400"/>
      <c r="PN22" s="400"/>
      <c r="PO22" s="400"/>
      <c r="PP22" s="400"/>
      <c r="PQ22" s="400"/>
      <c r="PR22" s="400"/>
      <c r="PS22" s="400"/>
      <c r="PT22" s="400"/>
      <c r="PU22" s="400"/>
      <c r="PV22" s="400"/>
      <c r="PW22" s="400"/>
      <c r="PX22" s="400"/>
      <c r="PY22" s="400"/>
      <c r="PZ22" s="400"/>
      <c r="QA22" s="400"/>
      <c r="QB22" s="400"/>
      <c r="QC22" s="400"/>
      <c r="QD22" s="400"/>
      <c r="QE22" s="400"/>
    </row>
    <row r="23" spans="1:447" s="22" customFormat="1" ht="64.5" customHeight="1" x14ac:dyDescent="0.25">
      <c r="A23" s="507"/>
      <c r="B23" s="509"/>
      <c r="C23" s="507"/>
      <c r="D23" s="507"/>
      <c r="E23" s="497" t="s">
        <v>23</v>
      </c>
      <c r="F23" s="499" t="s">
        <v>139</v>
      </c>
      <c r="G23" s="499" t="s">
        <v>138</v>
      </c>
      <c r="H23" s="499" t="s">
        <v>137</v>
      </c>
      <c r="I23" s="501" t="s">
        <v>342</v>
      </c>
      <c r="J23" s="501" t="s">
        <v>343</v>
      </c>
      <c r="K23" s="501" t="s">
        <v>344</v>
      </c>
      <c r="L23" s="499" t="s">
        <v>80</v>
      </c>
      <c r="M23" s="507"/>
      <c r="N23" s="507"/>
      <c r="O23" s="507"/>
      <c r="P23" s="490"/>
      <c r="Q23" s="490"/>
      <c r="R23" s="490"/>
      <c r="S23" s="503" t="s">
        <v>2</v>
      </c>
      <c r="T23" s="503" t="s">
        <v>11</v>
      </c>
      <c r="U23" s="505"/>
      <c r="V23" s="505"/>
      <c r="W23" s="490"/>
      <c r="X23" s="490"/>
      <c r="Y23" s="490"/>
      <c r="Z23" s="490"/>
      <c r="AA23" s="490"/>
      <c r="AB23" s="490"/>
      <c r="AC23" s="490"/>
      <c r="AD23" s="490"/>
      <c r="AE23" s="490"/>
      <c r="AF23" s="490" t="s">
        <v>22</v>
      </c>
      <c r="AG23" s="490"/>
      <c r="AH23" s="490" t="s">
        <v>21</v>
      </c>
      <c r="AI23" s="490"/>
      <c r="AJ23" s="491" t="s">
        <v>20</v>
      </c>
      <c r="AK23" s="491" t="s">
        <v>19</v>
      </c>
      <c r="AL23" s="491" t="s">
        <v>18</v>
      </c>
      <c r="AM23" s="491" t="s">
        <v>17</v>
      </c>
      <c r="AN23" s="491" t="s">
        <v>16</v>
      </c>
      <c r="AO23" s="491" t="s">
        <v>15</v>
      </c>
      <c r="AP23" s="491" t="s">
        <v>14</v>
      </c>
      <c r="AQ23" s="495" t="s">
        <v>11</v>
      </c>
      <c r="AR23" s="490"/>
      <c r="AS23" s="490"/>
      <c r="AT23" s="490"/>
      <c r="AU23" s="490"/>
      <c r="AV23" s="494"/>
      <c r="AW23" s="400"/>
      <c r="AX23" s="400"/>
      <c r="AY23" s="400"/>
      <c r="AZ23" s="400"/>
      <c r="BA23" s="400"/>
      <c r="BB23" s="400"/>
      <c r="BC23" s="400"/>
      <c r="BD23" s="400"/>
      <c r="BE23" s="400"/>
      <c r="BF23" s="400"/>
      <c r="BG23" s="400"/>
      <c r="BH23" s="400"/>
      <c r="BI23" s="400"/>
      <c r="BJ23" s="400"/>
      <c r="BK23" s="400"/>
      <c r="BL23" s="400"/>
      <c r="BM23" s="400"/>
      <c r="BN23" s="400"/>
      <c r="BO23" s="400"/>
      <c r="BP23" s="400"/>
      <c r="BQ23" s="400"/>
      <c r="BR23" s="400"/>
      <c r="BS23" s="400"/>
      <c r="BT23" s="400"/>
      <c r="BU23" s="400"/>
      <c r="BV23" s="400"/>
      <c r="BW23" s="400"/>
      <c r="BX23" s="400"/>
      <c r="BY23" s="400"/>
      <c r="BZ23" s="400"/>
      <c r="CA23" s="400"/>
      <c r="CB23" s="400"/>
      <c r="CC23" s="400"/>
      <c r="CD23" s="400"/>
      <c r="CE23" s="400"/>
      <c r="CF23" s="400"/>
      <c r="CG23" s="400"/>
      <c r="CH23" s="400"/>
      <c r="CI23" s="400"/>
      <c r="CJ23" s="400"/>
      <c r="CK23" s="400"/>
      <c r="CL23" s="400"/>
      <c r="CM23" s="400"/>
      <c r="CN23" s="400"/>
      <c r="CO23" s="400"/>
      <c r="CP23" s="400"/>
      <c r="CQ23" s="400"/>
      <c r="CR23" s="400"/>
      <c r="CS23" s="400"/>
      <c r="CT23" s="400"/>
      <c r="CU23" s="400"/>
      <c r="CV23" s="400"/>
      <c r="CW23" s="400"/>
      <c r="CX23" s="400"/>
      <c r="CY23" s="400"/>
      <c r="CZ23" s="400"/>
      <c r="DA23" s="400"/>
      <c r="DB23" s="400"/>
      <c r="DC23" s="400"/>
      <c r="DD23" s="400"/>
      <c r="DE23" s="400"/>
      <c r="DF23" s="400"/>
      <c r="DG23" s="400"/>
      <c r="DH23" s="400"/>
      <c r="DI23" s="400"/>
      <c r="DJ23" s="400"/>
      <c r="DK23" s="400"/>
      <c r="DL23" s="400"/>
      <c r="DM23" s="400"/>
      <c r="DN23" s="400"/>
      <c r="DO23" s="400"/>
      <c r="DP23" s="400"/>
      <c r="DQ23" s="400"/>
      <c r="DR23" s="400"/>
      <c r="DS23" s="400"/>
      <c r="DT23" s="400"/>
      <c r="DU23" s="400"/>
      <c r="DV23" s="400"/>
      <c r="DW23" s="400"/>
      <c r="DX23" s="400"/>
      <c r="DY23" s="400"/>
      <c r="DZ23" s="400"/>
      <c r="EA23" s="400"/>
      <c r="EB23" s="400"/>
      <c r="EC23" s="400"/>
      <c r="ED23" s="400"/>
      <c r="EE23" s="400"/>
      <c r="EF23" s="400"/>
      <c r="EG23" s="400"/>
      <c r="EH23" s="400"/>
      <c r="EI23" s="400"/>
      <c r="EJ23" s="400"/>
      <c r="EK23" s="400"/>
      <c r="EL23" s="400"/>
      <c r="EM23" s="400"/>
      <c r="EN23" s="400"/>
      <c r="EO23" s="400"/>
      <c r="EP23" s="400"/>
      <c r="EQ23" s="400"/>
      <c r="ER23" s="400"/>
      <c r="ES23" s="400"/>
      <c r="ET23" s="400"/>
      <c r="EU23" s="400"/>
      <c r="EV23" s="400"/>
      <c r="EW23" s="400"/>
      <c r="EX23" s="400"/>
      <c r="EY23" s="400"/>
      <c r="EZ23" s="400"/>
      <c r="FA23" s="400"/>
      <c r="FB23" s="400"/>
      <c r="FC23" s="400"/>
      <c r="FD23" s="400"/>
      <c r="FE23" s="400"/>
      <c r="FF23" s="400"/>
      <c r="FG23" s="400"/>
      <c r="FH23" s="400"/>
      <c r="FI23" s="400"/>
      <c r="FJ23" s="400"/>
      <c r="FK23" s="400"/>
      <c r="FL23" s="400"/>
      <c r="FM23" s="400"/>
      <c r="FN23" s="400"/>
      <c r="FO23" s="400"/>
      <c r="FP23" s="400"/>
      <c r="FQ23" s="400"/>
      <c r="FR23" s="400"/>
      <c r="FS23" s="400"/>
      <c r="FT23" s="400"/>
      <c r="FU23" s="400"/>
      <c r="FV23" s="400"/>
      <c r="FW23" s="400"/>
      <c r="FX23" s="400"/>
      <c r="FY23" s="400"/>
      <c r="FZ23" s="400"/>
      <c r="GA23" s="400"/>
      <c r="GB23" s="400"/>
      <c r="GC23" s="400"/>
      <c r="GD23" s="400"/>
      <c r="GE23" s="400"/>
      <c r="GF23" s="400"/>
      <c r="GG23" s="400"/>
      <c r="GH23" s="400"/>
      <c r="GI23" s="400"/>
      <c r="GJ23" s="400"/>
      <c r="GK23" s="400"/>
      <c r="GL23" s="400"/>
      <c r="GM23" s="400"/>
      <c r="GN23" s="400"/>
      <c r="GO23" s="400"/>
      <c r="GP23" s="400"/>
      <c r="GQ23" s="400"/>
      <c r="GR23" s="400"/>
      <c r="GS23" s="400"/>
      <c r="GT23" s="400"/>
      <c r="GU23" s="400"/>
      <c r="GV23" s="400"/>
      <c r="GW23" s="400"/>
      <c r="GX23" s="400"/>
      <c r="GY23" s="400"/>
      <c r="GZ23" s="400"/>
      <c r="HA23" s="400"/>
      <c r="HB23" s="400"/>
      <c r="HC23" s="400"/>
      <c r="HD23" s="400"/>
      <c r="HE23" s="400"/>
      <c r="HF23" s="400"/>
      <c r="HG23" s="400"/>
      <c r="HH23" s="400"/>
      <c r="HI23" s="400"/>
      <c r="HJ23" s="400"/>
      <c r="HK23" s="400"/>
      <c r="HL23" s="400"/>
      <c r="HM23" s="400"/>
      <c r="HN23" s="400"/>
      <c r="HO23" s="400"/>
      <c r="HP23" s="400"/>
      <c r="HQ23" s="400"/>
      <c r="HR23" s="400"/>
      <c r="HS23" s="400"/>
      <c r="HT23" s="400"/>
      <c r="HU23" s="400"/>
      <c r="HV23" s="400"/>
      <c r="HW23" s="400"/>
      <c r="HX23" s="400"/>
      <c r="HY23" s="400"/>
      <c r="HZ23" s="400"/>
      <c r="IA23" s="400"/>
      <c r="IB23" s="400"/>
      <c r="IC23" s="400"/>
      <c r="ID23" s="400"/>
      <c r="IE23" s="400"/>
      <c r="IF23" s="400"/>
      <c r="IG23" s="400"/>
      <c r="IH23" s="400"/>
      <c r="II23" s="400"/>
      <c r="IJ23" s="400"/>
      <c r="IK23" s="400"/>
      <c r="IL23" s="400"/>
      <c r="IM23" s="400"/>
      <c r="IN23" s="400"/>
      <c r="IO23" s="400"/>
      <c r="IP23" s="400"/>
      <c r="IQ23" s="400"/>
      <c r="IR23" s="400"/>
      <c r="IS23" s="400"/>
      <c r="IT23" s="400"/>
      <c r="IU23" s="400"/>
      <c r="IV23" s="400"/>
      <c r="IW23" s="400"/>
      <c r="IX23" s="400"/>
      <c r="IY23" s="400"/>
      <c r="IZ23" s="400"/>
      <c r="JA23" s="400"/>
      <c r="JB23" s="400"/>
      <c r="JC23" s="400"/>
      <c r="JD23" s="400"/>
      <c r="JE23" s="400"/>
      <c r="JF23" s="400"/>
      <c r="JG23" s="400"/>
      <c r="JH23" s="400"/>
      <c r="JI23" s="400"/>
      <c r="JJ23" s="400"/>
      <c r="JK23" s="400"/>
      <c r="JL23" s="400"/>
      <c r="JM23" s="400"/>
      <c r="JN23" s="400"/>
      <c r="JO23" s="400"/>
      <c r="JP23" s="400"/>
      <c r="JQ23" s="400"/>
      <c r="JR23" s="400"/>
      <c r="JS23" s="400"/>
      <c r="JT23" s="400"/>
      <c r="JU23" s="400"/>
      <c r="JV23" s="400"/>
      <c r="JW23" s="400"/>
      <c r="JX23" s="400"/>
      <c r="JY23" s="400"/>
      <c r="JZ23" s="400"/>
      <c r="KA23" s="400"/>
      <c r="KB23" s="400"/>
      <c r="KC23" s="400"/>
      <c r="KD23" s="400"/>
      <c r="KE23" s="400"/>
      <c r="KF23" s="400"/>
      <c r="KG23" s="400"/>
      <c r="KH23" s="400"/>
      <c r="KI23" s="400"/>
      <c r="KJ23" s="400"/>
      <c r="KK23" s="400"/>
      <c r="KL23" s="400"/>
      <c r="KM23" s="400"/>
      <c r="KN23" s="400"/>
      <c r="KO23" s="400"/>
      <c r="KP23" s="400"/>
      <c r="KQ23" s="400"/>
      <c r="KR23" s="400"/>
      <c r="KS23" s="400"/>
      <c r="KT23" s="400"/>
      <c r="KU23" s="400"/>
      <c r="KV23" s="400"/>
      <c r="KW23" s="400"/>
      <c r="KX23" s="400"/>
      <c r="KY23" s="400"/>
      <c r="KZ23" s="400"/>
      <c r="LA23" s="400"/>
      <c r="LB23" s="400"/>
      <c r="LC23" s="400"/>
      <c r="LD23" s="400"/>
      <c r="LE23" s="400"/>
      <c r="LF23" s="400"/>
      <c r="LG23" s="400"/>
      <c r="LH23" s="400"/>
      <c r="LI23" s="400"/>
      <c r="LJ23" s="400"/>
      <c r="LK23" s="400"/>
      <c r="LL23" s="400"/>
      <c r="LM23" s="400"/>
      <c r="LN23" s="400"/>
      <c r="LO23" s="400"/>
      <c r="LP23" s="400"/>
      <c r="LQ23" s="400"/>
      <c r="LR23" s="400"/>
      <c r="LS23" s="400"/>
      <c r="LT23" s="400"/>
      <c r="LU23" s="400"/>
      <c r="LV23" s="400"/>
      <c r="LW23" s="400"/>
      <c r="LX23" s="400"/>
      <c r="LY23" s="400"/>
      <c r="LZ23" s="400"/>
      <c r="MA23" s="400"/>
      <c r="MB23" s="400"/>
      <c r="MC23" s="400"/>
      <c r="MD23" s="400"/>
      <c r="ME23" s="400"/>
      <c r="MF23" s="400"/>
      <c r="MG23" s="400"/>
      <c r="MH23" s="400"/>
      <c r="MI23" s="400"/>
      <c r="MJ23" s="400"/>
      <c r="MK23" s="400"/>
      <c r="ML23" s="400"/>
      <c r="MM23" s="400"/>
      <c r="MN23" s="400"/>
      <c r="MO23" s="400"/>
      <c r="MP23" s="400"/>
      <c r="MQ23" s="400"/>
      <c r="MR23" s="400"/>
      <c r="MS23" s="400"/>
      <c r="MT23" s="400"/>
      <c r="MU23" s="400"/>
      <c r="MV23" s="400"/>
      <c r="MW23" s="400"/>
      <c r="MX23" s="400"/>
      <c r="MY23" s="400"/>
      <c r="MZ23" s="400"/>
      <c r="NA23" s="400"/>
      <c r="NB23" s="400"/>
      <c r="NC23" s="400"/>
      <c r="ND23" s="400"/>
      <c r="NE23" s="400"/>
      <c r="NF23" s="400"/>
      <c r="NG23" s="400"/>
      <c r="NH23" s="400"/>
      <c r="NI23" s="400"/>
      <c r="NJ23" s="400"/>
      <c r="NK23" s="400"/>
      <c r="NL23" s="400"/>
      <c r="NM23" s="400"/>
      <c r="NN23" s="400"/>
      <c r="NO23" s="400"/>
      <c r="NP23" s="400"/>
      <c r="NQ23" s="400"/>
      <c r="NR23" s="400"/>
      <c r="NS23" s="400"/>
      <c r="NT23" s="400"/>
      <c r="NU23" s="400"/>
      <c r="NV23" s="400"/>
      <c r="NW23" s="400"/>
      <c r="NX23" s="400"/>
      <c r="NY23" s="400"/>
      <c r="NZ23" s="400"/>
      <c r="OA23" s="400"/>
      <c r="OB23" s="400"/>
      <c r="OC23" s="400"/>
      <c r="OD23" s="400"/>
      <c r="OE23" s="400"/>
      <c r="OF23" s="400"/>
      <c r="OG23" s="400"/>
      <c r="OH23" s="400"/>
      <c r="OI23" s="400"/>
      <c r="OJ23" s="400"/>
      <c r="OK23" s="400"/>
      <c r="OL23" s="400"/>
      <c r="OM23" s="400"/>
      <c r="ON23" s="400"/>
      <c r="OO23" s="400"/>
      <c r="OP23" s="400"/>
      <c r="OQ23" s="400"/>
      <c r="OR23" s="400"/>
      <c r="OS23" s="400"/>
      <c r="OT23" s="400"/>
      <c r="OU23" s="400"/>
      <c r="OV23" s="400"/>
      <c r="OW23" s="400"/>
      <c r="OX23" s="400"/>
      <c r="OY23" s="400"/>
      <c r="OZ23" s="400"/>
      <c r="PA23" s="400"/>
      <c r="PB23" s="400"/>
      <c r="PC23" s="400"/>
      <c r="PD23" s="400"/>
      <c r="PE23" s="400"/>
      <c r="PF23" s="400"/>
      <c r="PG23" s="400"/>
      <c r="PH23" s="400"/>
      <c r="PI23" s="400"/>
      <c r="PJ23" s="400"/>
      <c r="PK23" s="400"/>
      <c r="PL23" s="400"/>
      <c r="PM23" s="400"/>
      <c r="PN23" s="400"/>
      <c r="PO23" s="400"/>
      <c r="PP23" s="400"/>
      <c r="PQ23" s="400"/>
      <c r="PR23" s="400"/>
      <c r="PS23" s="400"/>
      <c r="PT23" s="400"/>
      <c r="PU23" s="400"/>
      <c r="PV23" s="400"/>
      <c r="PW23" s="400"/>
      <c r="PX23" s="400"/>
      <c r="PY23" s="400"/>
      <c r="PZ23" s="400"/>
      <c r="QA23" s="400"/>
      <c r="QB23" s="400"/>
      <c r="QC23" s="400"/>
      <c r="QD23" s="400"/>
      <c r="QE23" s="400"/>
    </row>
    <row r="24" spans="1:447" s="22" customFormat="1" ht="96.75" customHeight="1" x14ac:dyDescent="0.25">
      <c r="A24" s="492"/>
      <c r="B24" s="510"/>
      <c r="C24" s="492"/>
      <c r="D24" s="492"/>
      <c r="E24" s="498"/>
      <c r="F24" s="500"/>
      <c r="G24" s="500"/>
      <c r="H24" s="500"/>
      <c r="I24" s="502"/>
      <c r="J24" s="502"/>
      <c r="K24" s="502"/>
      <c r="L24" s="500"/>
      <c r="M24" s="492"/>
      <c r="N24" s="492"/>
      <c r="O24" s="492"/>
      <c r="P24" s="490"/>
      <c r="Q24" s="490"/>
      <c r="R24" s="490"/>
      <c r="S24" s="504"/>
      <c r="T24" s="504"/>
      <c r="U24" s="505"/>
      <c r="V24" s="505"/>
      <c r="W24" s="490"/>
      <c r="X24" s="490"/>
      <c r="Y24" s="490"/>
      <c r="Z24" s="490"/>
      <c r="AA24" s="490"/>
      <c r="AB24" s="490"/>
      <c r="AC24" s="490"/>
      <c r="AD24" s="490"/>
      <c r="AE24" s="490"/>
      <c r="AF24" s="299" t="s">
        <v>13</v>
      </c>
      <c r="AG24" s="299" t="s">
        <v>12</v>
      </c>
      <c r="AH24" s="98" t="s">
        <v>2</v>
      </c>
      <c r="AI24" s="98" t="s">
        <v>11</v>
      </c>
      <c r="AJ24" s="492"/>
      <c r="AK24" s="492"/>
      <c r="AL24" s="492"/>
      <c r="AM24" s="492"/>
      <c r="AN24" s="492"/>
      <c r="AO24" s="492"/>
      <c r="AP24" s="492"/>
      <c r="AQ24" s="496"/>
      <c r="AR24" s="490"/>
      <c r="AS24" s="490"/>
      <c r="AT24" s="490"/>
      <c r="AU24" s="490"/>
      <c r="AV24" s="494"/>
      <c r="AW24" s="400"/>
      <c r="AX24" s="400"/>
      <c r="AY24" s="400"/>
      <c r="AZ24" s="400"/>
      <c r="BA24" s="400"/>
      <c r="BB24" s="400"/>
      <c r="BC24" s="400"/>
      <c r="BD24" s="400"/>
      <c r="BE24" s="400"/>
      <c r="BF24" s="400"/>
      <c r="BG24" s="400"/>
      <c r="BH24" s="400"/>
      <c r="BI24" s="400"/>
      <c r="BJ24" s="400"/>
      <c r="BK24" s="400"/>
      <c r="BL24" s="400"/>
      <c r="BM24" s="400"/>
      <c r="BN24" s="400"/>
      <c r="BO24" s="400"/>
      <c r="BP24" s="400"/>
      <c r="BQ24" s="400"/>
      <c r="BR24" s="400"/>
      <c r="BS24" s="400"/>
      <c r="BT24" s="400"/>
      <c r="BU24" s="400"/>
      <c r="BV24" s="400"/>
      <c r="BW24" s="400"/>
      <c r="BX24" s="400"/>
      <c r="BY24" s="400"/>
      <c r="BZ24" s="400"/>
      <c r="CA24" s="400"/>
      <c r="CB24" s="400"/>
      <c r="CC24" s="400"/>
      <c r="CD24" s="400"/>
      <c r="CE24" s="400"/>
      <c r="CF24" s="400"/>
      <c r="CG24" s="400"/>
      <c r="CH24" s="400"/>
      <c r="CI24" s="400"/>
      <c r="CJ24" s="400"/>
      <c r="CK24" s="400"/>
      <c r="CL24" s="400"/>
      <c r="CM24" s="400"/>
      <c r="CN24" s="400"/>
      <c r="CO24" s="400"/>
      <c r="CP24" s="400"/>
      <c r="CQ24" s="400"/>
      <c r="CR24" s="400"/>
      <c r="CS24" s="400"/>
      <c r="CT24" s="400"/>
      <c r="CU24" s="400"/>
      <c r="CV24" s="400"/>
      <c r="CW24" s="400"/>
      <c r="CX24" s="400"/>
      <c r="CY24" s="400"/>
      <c r="CZ24" s="400"/>
      <c r="DA24" s="400"/>
      <c r="DB24" s="400"/>
      <c r="DC24" s="400"/>
      <c r="DD24" s="400"/>
      <c r="DE24" s="400"/>
      <c r="DF24" s="400"/>
      <c r="DG24" s="400"/>
      <c r="DH24" s="400"/>
      <c r="DI24" s="400"/>
      <c r="DJ24" s="400"/>
      <c r="DK24" s="400"/>
      <c r="DL24" s="400"/>
      <c r="DM24" s="400"/>
      <c r="DN24" s="400"/>
      <c r="DO24" s="400"/>
      <c r="DP24" s="400"/>
      <c r="DQ24" s="400"/>
      <c r="DR24" s="400"/>
      <c r="DS24" s="400"/>
      <c r="DT24" s="400"/>
      <c r="DU24" s="400"/>
      <c r="DV24" s="400"/>
      <c r="DW24" s="400"/>
      <c r="DX24" s="400"/>
      <c r="DY24" s="400"/>
      <c r="DZ24" s="400"/>
      <c r="EA24" s="400"/>
      <c r="EB24" s="400"/>
      <c r="EC24" s="400"/>
      <c r="ED24" s="400"/>
      <c r="EE24" s="400"/>
      <c r="EF24" s="400"/>
      <c r="EG24" s="400"/>
      <c r="EH24" s="400"/>
      <c r="EI24" s="400"/>
      <c r="EJ24" s="400"/>
      <c r="EK24" s="400"/>
      <c r="EL24" s="400"/>
      <c r="EM24" s="400"/>
      <c r="EN24" s="400"/>
      <c r="EO24" s="400"/>
      <c r="EP24" s="400"/>
      <c r="EQ24" s="400"/>
      <c r="ER24" s="400"/>
      <c r="ES24" s="400"/>
      <c r="ET24" s="400"/>
      <c r="EU24" s="400"/>
      <c r="EV24" s="400"/>
      <c r="EW24" s="400"/>
      <c r="EX24" s="400"/>
      <c r="EY24" s="400"/>
      <c r="EZ24" s="400"/>
      <c r="FA24" s="400"/>
      <c r="FB24" s="400"/>
      <c r="FC24" s="400"/>
      <c r="FD24" s="400"/>
      <c r="FE24" s="400"/>
      <c r="FF24" s="400"/>
      <c r="FG24" s="400"/>
      <c r="FH24" s="400"/>
      <c r="FI24" s="400"/>
      <c r="FJ24" s="400"/>
      <c r="FK24" s="400"/>
      <c r="FL24" s="400"/>
      <c r="FM24" s="400"/>
      <c r="FN24" s="400"/>
      <c r="FO24" s="400"/>
      <c r="FP24" s="400"/>
      <c r="FQ24" s="400"/>
      <c r="FR24" s="400"/>
      <c r="FS24" s="400"/>
      <c r="FT24" s="400"/>
      <c r="FU24" s="400"/>
      <c r="FV24" s="400"/>
      <c r="FW24" s="400"/>
      <c r="FX24" s="400"/>
      <c r="FY24" s="400"/>
      <c r="FZ24" s="400"/>
      <c r="GA24" s="400"/>
      <c r="GB24" s="400"/>
      <c r="GC24" s="400"/>
      <c r="GD24" s="400"/>
      <c r="GE24" s="400"/>
      <c r="GF24" s="400"/>
      <c r="GG24" s="400"/>
      <c r="GH24" s="400"/>
      <c r="GI24" s="400"/>
      <c r="GJ24" s="400"/>
      <c r="GK24" s="400"/>
      <c r="GL24" s="400"/>
      <c r="GM24" s="400"/>
      <c r="GN24" s="400"/>
      <c r="GO24" s="400"/>
      <c r="GP24" s="400"/>
      <c r="GQ24" s="400"/>
      <c r="GR24" s="400"/>
      <c r="GS24" s="400"/>
      <c r="GT24" s="400"/>
      <c r="GU24" s="400"/>
      <c r="GV24" s="400"/>
      <c r="GW24" s="400"/>
      <c r="GX24" s="400"/>
      <c r="GY24" s="400"/>
      <c r="GZ24" s="400"/>
      <c r="HA24" s="400"/>
      <c r="HB24" s="400"/>
      <c r="HC24" s="400"/>
      <c r="HD24" s="400"/>
      <c r="HE24" s="400"/>
      <c r="HF24" s="400"/>
      <c r="HG24" s="400"/>
      <c r="HH24" s="400"/>
      <c r="HI24" s="400"/>
      <c r="HJ24" s="400"/>
      <c r="HK24" s="400"/>
      <c r="HL24" s="400"/>
      <c r="HM24" s="400"/>
      <c r="HN24" s="400"/>
      <c r="HO24" s="400"/>
      <c r="HP24" s="400"/>
      <c r="HQ24" s="400"/>
      <c r="HR24" s="400"/>
      <c r="HS24" s="400"/>
      <c r="HT24" s="400"/>
      <c r="HU24" s="400"/>
      <c r="HV24" s="400"/>
      <c r="HW24" s="400"/>
      <c r="HX24" s="400"/>
      <c r="HY24" s="400"/>
      <c r="HZ24" s="400"/>
      <c r="IA24" s="400"/>
      <c r="IB24" s="400"/>
      <c r="IC24" s="400"/>
      <c r="ID24" s="400"/>
      <c r="IE24" s="400"/>
      <c r="IF24" s="400"/>
      <c r="IG24" s="400"/>
      <c r="IH24" s="400"/>
      <c r="II24" s="400"/>
      <c r="IJ24" s="400"/>
      <c r="IK24" s="400"/>
      <c r="IL24" s="400"/>
      <c r="IM24" s="400"/>
      <c r="IN24" s="400"/>
      <c r="IO24" s="400"/>
      <c r="IP24" s="400"/>
      <c r="IQ24" s="400"/>
      <c r="IR24" s="400"/>
      <c r="IS24" s="400"/>
      <c r="IT24" s="400"/>
      <c r="IU24" s="400"/>
      <c r="IV24" s="400"/>
      <c r="IW24" s="400"/>
      <c r="IX24" s="400"/>
      <c r="IY24" s="400"/>
      <c r="IZ24" s="400"/>
      <c r="JA24" s="400"/>
      <c r="JB24" s="400"/>
      <c r="JC24" s="400"/>
      <c r="JD24" s="400"/>
      <c r="JE24" s="400"/>
      <c r="JF24" s="400"/>
      <c r="JG24" s="400"/>
      <c r="JH24" s="400"/>
      <c r="JI24" s="400"/>
      <c r="JJ24" s="400"/>
      <c r="JK24" s="400"/>
      <c r="JL24" s="400"/>
      <c r="JM24" s="400"/>
      <c r="JN24" s="400"/>
      <c r="JO24" s="400"/>
      <c r="JP24" s="400"/>
      <c r="JQ24" s="400"/>
      <c r="JR24" s="400"/>
      <c r="JS24" s="400"/>
      <c r="JT24" s="400"/>
      <c r="JU24" s="400"/>
      <c r="JV24" s="400"/>
      <c r="JW24" s="400"/>
      <c r="JX24" s="400"/>
      <c r="JY24" s="400"/>
      <c r="JZ24" s="400"/>
      <c r="KA24" s="400"/>
      <c r="KB24" s="400"/>
      <c r="KC24" s="400"/>
      <c r="KD24" s="400"/>
      <c r="KE24" s="400"/>
      <c r="KF24" s="400"/>
      <c r="KG24" s="400"/>
      <c r="KH24" s="400"/>
      <c r="KI24" s="400"/>
      <c r="KJ24" s="400"/>
      <c r="KK24" s="400"/>
      <c r="KL24" s="400"/>
      <c r="KM24" s="400"/>
      <c r="KN24" s="400"/>
      <c r="KO24" s="400"/>
      <c r="KP24" s="400"/>
      <c r="KQ24" s="400"/>
      <c r="KR24" s="400"/>
      <c r="KS24" s="400"/>
      <c r="KT24" s="400"/>
      <c r="KU24" s="400"/>
      <c r="KV24" s="400"/>
      <c r="KW24" s="400"/>
      <c r="KX24" s="400"/>
      <c r="KY24" s="400"/>
      <c r="KZ24" s="400"/>
      <c r="LA24" s="400"/>
      <c r="LB24" s="400"/>
      <c r="LC24" s="400"/>
      <c r="LD24" s="400"/>
      <c r="LE24" s="400"/>
      <c r="LF24" s="400"/>
      <c r="LG24" s="400"/>
      <c r="LH24" s="400"/>
      <c r="LI24" s="400"/>
      <c r="LJ24" s="400"/>
      <c r="LK24" s="400"/>
      <c r="LL24" s="400"/>
      <c r="LM24" s="400"/>
      <c r="LN24" s="400"/>
      <c r="LO24" s="400"/>
      <c r="LP24" s="400"/>
      <c r="LQ24" s="400"/>
      <c r="LR24" s="400"/>
      <c r="LS24" s="400"/>
      <c r="LT24" s="400"/>
      <c r="LU24" s="400"/>
      <c r="LV24" s="400"/>
      <c r="LW24" s="400"/>
      <c r="LX24" s="400"/>
      <c r="LY24" s="400"/>
      <c r="LZ24" s="400"/>
      <c r="MA24" s="400"/>
      <c r="MB24" s="400"/>
      <c r="MC24" s="400"/>
      <c r="MD24" s="400"/>
      <c r="ME24" s="400"/>
      <c r="MF24" s="400"/>
      <c r="MG24" s="400"/>
      <c r="MH24" s="400"/>
      <c r="MI24" s="400"/>
      <c r="MJ24" s="400"/>
      <c r="MK24" s="400"/>
      <c r="ML24" s="400"/>
      <c r="MM24" s="400"/>
      <c r="MN24" s="400"/>
      <c r="MO24" s="400"/>
      <c r="MP24" s="400"/>
      <c r="MQ24" s="400"/>
      <c r="MR24" s="400"/>
      <c r="MS24" s="400"/>
      <c r="MT24" s="400"/>
      <c r="MU24" s="400"/>
      <c r="MV24" s="400"/>
      <c r="MW24" s="400"/>
      <c r="MX24" s="400"/>
      <c r="MY24" s="400"/>
      <c r="MZ24" s="400"/>
      <c r="NA24" s="400"/>
      <c r="NB24" s="400"/>
      <c r="NC24" s="400"/>
      <c r="ND24" s="400"/>
      <c r="NE24" s="400"/>
      <c r="NF24" s="400"/>
      <c r="NG24" s="400"/>
      <c r="NH24" s="400"/>
      <c r="NI24" s="400"/>
      <c r="NJ24" s="400"/>
      <c r="NK24" s="400"/>
      <c r="NL24" s="400"/>
      <c r="NM24" s="400"/>
      <c r="NN24" s="400"/>
      <c r="NO24" s="400"/>
      <c r="NP24" s="400"/>
      <c r="NQ24" s="400"/>
      <c r="NR24" s="400"/>
      <c r="NS24" s="400"/>
      <c r="NT24" s="400"/>
      <c r="NU24" s="400"/>
      <c r="NV24" s="400"/>
      <c r="NW24" s="400"/>
      <c r="NX24" s="400"/>
      <c r="NY24" s="400"/>
      <c r="NZ24" s="400"/>
      <c r="OA24" s="400"/>
      <c r="OB24" s="400"/>
      <c r="OC24" s="400"/>
      <c r="OD24" s="400"/>
      <c r="OE24" s="400"/>
      <c r="OF24" s="400"/>
      <c r="OG24" s="400"/>
      <c r="OH24" s="400"/>
      <c r="OI24" s="400"/>
      <c r="OJ24" s="400"/>
      <c r="OK24" s="400"/>
      <c r="OL24" s="400"/>
      <c r="OM24" s="400"/>
      <c r="ON24" s="400"/>
      <c r="OO24" s="400"/>
      <c r="OP24" s="400"/>
      <c r="OQ24" s="400"/>
      <c r="OR24" s="400"/>
      <c r="OS24" s="400"/>
      <c r="OT24" s="400"/>
      <c r="OU24" s="400"/>
      <c r="OV24" s="400"/>
      <c r="OW24" s="400"/>
      <c r="OX24" s="400"/>
      <c r="OY24" s="400"/>
      <c r="OZ24" s="400"/>
      <c r="PA24" s="400"/>
      <c r="PB24" s="400"/>
      <c r="PC24" s="400"/>
      <c r="PD24" s="400"/>
      <c r="PE24" s="400"/>
      <c r="PF24" s="400"/>
      <c r="PG24" s="400"/>
      <c r="PH24" s="400"/>
      <c r="PI24" s="400"/>
      <c r="PJ24" s="400"/>
      <c r="PK24" s="400"/>
      <c r="PL24" s="400"/>
      <c r="PM24" s="400"/>
      <c r="PN24" s="400"/>
      <c r="PO24" s="400"/>
      <c r="PP24" s="400"/>
      <c r="PQ24" s="400"/>
      <c r="PR24" s="400"/>
      <c r="PS24" s="400"/>
      <c r="PT24" s="400"/>
      <c r="PU24" s="400"/>
      <c r="PV24" s="400"/>
      <c r="PW24" s="400"/>
      <c r="PX24" s="400"/>
      <c r="PY24" s="400"/>
      <c r="PZ24" s="400"/>
      <c r="QA24" s="400"/>
      <c r="QB24" s="400"/>
      <c r="QC24" s="400"/>
      <c r="QD24" s="400"/>
      <c r="QE24" s="400"/>
    </row>
    <row r="25" spans="1:447" s="20" customFormat="1" ht="10.199999999999999" x14ac:dyDescent="0.2">
      <c r="A25" s="21">
        <v>1</v>
      </c>
      <c r="B25" s="21">
        <v>2</v>
      </c>
      <c r="C25" s="21">
        <v>4</v>
      </c>
      <c r="D25" s="21">
        <v>5</v>
      </c>
      <c r="E25" s="21">
        <v>6</v>
      </c>
      <c r="F25" s="21">
        <v>7</v>
      </c>
      <c r="G25" s="21">
        <v>8</v>
      </c>
      <c r="H25" s="21">
        <v>9</v>
      </c>
      <c r="I25" s="21">
        <v>10</v>
      </c>
      <c r="J25" s="21">
        <v>11</v>
      </c>
      <c r="K25" s="21">
        <v>12</v>
      </c>
      <c r="L25" s="21">
        <v>13</v>
      </c>
      <c r="M25" s="21">
        <v>14</v>
      </c>
      <c r="N25" s="21">
        <v>15</v>
      </c>
      <c r="O25" s="21">
        <v>16</v>
      </c>
      <c r="P25" s="21">
        <v>17</v>
      </c>
      <c r="Q25" s="21">
        <v>18</v>
      </c>
      <c r="R25" s="21">
        <v>19</v>
      </c>
      <c r="S25" s="21">
        <v>20</v>
      </c>
      <c r="T25" s="21">
        <v>21</v>
      </c>
      <c r="U25" s="21">
        <v>22</v>
      </c>
      <c r="V25" s="21">
        <v>23</v>
      </c>
      <c r="W25" s="21">
        <v>24</v>
      </c>
      <c r="X25" s="21">
        <v>25</v>
      </c>
      <c r="Y25" s="21">
        <v>26</v>
      </c>
      <c r="Z25" s="21">
        <v>27</v>
      </c>
      <c r="AA25" s="21">
        <v>28</v>
      </c>
      <c r="AB25" s="21">
        <v>29</v>
      </c>
      <c r="AC25" s="21">
        <v>30</v>
      </c>
      <c r="AD25" s="21">
        <v>31</v>
      </c>
      <c r="AE25" s="21">
        <v>32</v>
      </c>
      <c r="AF25" s="21">
        <v>33</v>
      </c>
      <c r="AG25" s="21">
        <v>34</v>
      </c>
      <c r="AH25" s="21">
        <v>35</v>
      </c>
      <c r="AI25" s="21">
        <v>36</v>
      </c>
      <c r="AJ25" s="21">
        <v>37</v>
      </c>
      <c r="AK25" s="21">
        <v>38</v>
      </c>
      <c r="AL25" s="21">
        <v>39</v>
      </c>
      <c r="AM25" s="21">
        <v>40</v>
      </c>
      <c r="AN25" s="21">
        <v>41</v>
      </c>
      <c r="AO25" s="21">
        <v>42</v>
      </c>
      <c r="AP25" s="21">
        <v>43</v>
      </c>
      <c r="AQ25" s="21">
        <v>44</v>
      </c>
      <c r="AR25" s="21">
        <v>45</v>
      </c>
      <c r="AS25" s="21">
        <v>46</v>
      </c>
      <c r="AT25" s="21">
        <v>47</v>
      </c>
      <c r="AU25" s="21">
        <v>48</v>
      </c>
      <c r="AV25" s="21">
        <v>49</v>
      </c>
      <c r="AW25" s="401"/>
      <c r="AX25" s="401"/>
      <c r="AY25" s="401"/>
      <c r="AZ25" s="401"/>
      <c r="BA25" s="401"/>
      <c r="BB25" s="401"/>
      <c r="BC25" s="401"/>
      <c r="BD25" s="401"/>
      <c r="BE25" s="401"/>
      <c r="BF25" s="401"/>
      <c r="BG25" s="401"/>
      <c r="BH25" s="401"/>
      <c r="BI25" s="401"/>
      <c r="BJ25" s="401"/>
      <c r="BK25" s="401"/>
      <c r="BL25" s="401"/>
      <c r="BM25" s="401"/>
      <c r="BN25" s="401"/>
      <c r="BO25" s="401"/>
      <c r="BP25" s="401"/>
      <c r="BQ25" s="401"/>
      <c r="BR25" s="401"/>
      <c r="BS25" s="401"/>
      <c r="BT25" s="401"/>
      <c r="BU25" s="401"/>
      <c r="BV25" s="401"/>
      <c r="BW25" s="401"/>
      <c r="BX25" s="401"/>
      <c r="BY25" s="401"/>
      <c r="BZ25" s="401"/>
      <c r="CA25" s="401"/>
      <c r="CB25" s="401"/>
      <c r="CC25" s="401"/>
      <c r="CD25" s="401"/>
      <c r="CE25" s="401"/>
      <c r="CF25" s="401"/>
      <c r="CG25" s="401"/>
      <c r="CH25" s="401"/>
      <c r="CI25" s="401"/>
      <c r="CJ25" s="401"/>
      <c r="CK25" s="401"/>
      <c r="CL25" s="401"/>
      <c r="CM25" s="401"/>
      <c r="CN25" s="401"/>
      <c r="CO25" s="401"/>
      <c r="CP25" s="401"/>
      <c r="CQ25" s="401"/>
      <c r="CR25" s="401"/>
      <c r="CS25" s="401"/>
      <c r="CT25" s="401"/>
      <c r="CU25" s="401"/>
      <c r="CV25" s="401"/>
      <c r="CW25" s="401"/>
      <c r="CX25" s="401"/>
      <c r="CY25" s="401"/>
      <c r="CZ25" s="401"/>
      <c r="DA25" s="401"/>
      <c r="DB25" s="401"/>
      <c r="DC25" s="401"/>
      <c r="DD25" s="401"/>
      <c r="DE25" s="401"/>
      <c r="DF25" s="401"/>
      <c r="DG25" s="401"/>
      <c r="DH25" s="401"/>
      <c r="DI25" s="401"/>
      <c r="DJ25" s="401"/>
      <c r="DK25" s="401"/>
      <c r="DL25" s="401"/>
      <c r="DM25" s="401"/>
      <c r="DN25" s="401"/>
      <c r="DO25" s="401"/>
      <c r="DP25" s="401"/>
      <c r="DQ25" s="401"/>
      <c r="DR25" s="401"/>
      <c r="DS25" s="401"/>
      <c r="DT25" s="401"/>
      <c r="DU25" s="401"/>
      <c r="DV25" s="401"/>
      <c r="DW25" s="401"/>
      <c r="DX25" s="401"/>
      <c r="DY25" s="401"/>
      <c r="DZ25" s="401"/>
      <c r="EA25" s="401"/>
      <c r="EB25" s="401"/>
      <c r="EC25" s="401"/>
      <c r="ED25" s="401"/>
      <c r="EE25" s="401"/>
      <c r="EF25" s="401"/>
      <c r="EG25" s="401"/>
      <c r="EH25" s="401"/>
      <c r="EI25" s="401"/>
      <c r="EJ25" s="401"/>
      <c r="EK25" s="401"/>
      <c r="EL25" s="401"/>
      <c r="EM25" s="401"/>
      <c r="EN25" s="401"/>
      <c r="EO25" s="401"/>
      <c r="EP25" s="401"/>
      <c r="EQ25" s="401"/>
      <c r="ER25" s="401"/>
      <c r="ES25" s="401"/>
      <c r="ET25" s="401"/>
      <c r="EU25" s="401"/>
      <c r="EV25" s="401"/>
      <c r="EW25" s="401"/>
      <c r="EX25" s="401"/>
      <c r="EY25" s="401"/>
      <c r="EZ25" s="401"/>
      <c r="FA25" s="401"/>
      <c r="FB25" s="401"/>
      <c r="FC25" s="401"/>
      <c r="FD25" s="401"/>
      <c r="FE25" s="401"/>
      <c r="FF25" s="401"/>
      <c r="FG25" s="401"/>
      <c r="FH25" s="401"/>
      <c r="FI25" s="401"/>
      <c r="FJ25" s="401"/>
      <c r="FK25" s="401"/>
      <c r="FL25" s="401"/>
      <c r="FM25" s="401"/>
      <c r="FN25" s="401"/>
      <c r="FO25" s="401"/>
      <c r="FP25" s="401"/>
      <c r="FQ25" s="401"/>
      <c r="FR25" s="401"/>
      <c r="FS25" s="401"/>
      <c r="FT25" s="401"/>
      <c r="FU25" s="401"/>
      <c r="FV25" s="401"/>
      <c r="FW25" s="401"/>
      <c r="FX25" s="401"/>
      <c r="FY25" s="401"/>
      <c r="FZ25" s="401"/>
      <c r="GA25" s="401"/>
      <c r="GB25" s="401"/>
      <c r="GC25" s="401"/>
      <c r="GD25" s="401"/>
      <c r="GE25" s="401"/>
      <c r="GF25" s="401"/>
      <c r="GG25" s="401"/>
      <c r="GH25" s="401"/>
      <c r="GI25" s="401"/>
      <c r="GJ25" s="401"/>
      <c r="GK25" s="401"/>
      <c r="GL25" s="401"/>
      <c r="GM25" s="401"/>
      <c r="GN25" s="401"/>
      <c r="GO25" s="401"/>
      <c r="GP25" s="401"/>
      <c r="GQ25" s="401"/>
      <c r="GR25" s="401"/>
      <c r="GS25" s="401"/>
      <c r="GT25" s="401"/>
      <c r="GU25" s="401"/>
      <c r="GV25" s="401"/>
      <c r="GW25" s="401"/>
      <c r="GX25" s="401"/>
      <c r="GY25" s="401"/>
      <c r="GZ25" s="401"/>
      <c r="HA25" s="401"/>
      <c r="HB25" s="401"/>
      <c r="HC25" s="401"/>
      <c r="HD25" s="401"/>
      <c r="HE25" s="401"/>
      <c r="HF25" s="401"/>
      <c r="HG25" s="401"/>
      <c r="HH25" s="401"/>
      <c r="HI25" s="401"/>
      <c r="HJ25" s="401"/>
      <c r="HK25" s="401"/>
      <c r="HL25" s="401"/>
      <c r="HM25" s="401"/>
      <c r="HN25" s="401"/>
      <c r="HO25" s="401"/>
      <c r="HP25" s="401"/>
      <c r="HQ25" s="401"/>
      <c r="HR25" s="401"/>
      <c r="HS25" s="401"/>
      <c r="HT25" s="401"/>
      <c r="HU25" s="401"/>
      <c r="HV25" s="401"/>
      <c r="HW25" s="401"/>
      <c r="HX25" s="401"/>
      <c r="HY25" s="401"/>
      <c r="HZ25" s="401"/>
      <c r="IA25" s="401"/>
      <c r="IB25" s="401"/>
      <c r="IC25" s="401"/>
      <c r="ID25" s="401"/>
      <c r="IE25" s="401"/>
      <c r="IF25" s="401"/>
      <c r="IG25" s="401"/>
      <c r="IH25" s="401"/>
      <c r="II25" s="401"/>
      <c r="IJ25" s="401"/>
      <c r="IK25" s="401"/>
      <c r="IL25" s="401"/>
      <c r="IM25" s="401"/>
      <c r="IN25" s="401"/>
      <c r="IO25" s="401"/>
      <c r="IP25" s="401"/>
      <c r="IQ25" s="401"/>
      <c r="IR25" s="401"/>
      <c r="IS25" s="401"/>
      <c r="IT25" s="401"/>
      <c r="IU25" s="401"/>
      <c r="IV25" s="401"/>
      <c r="IW25" s="401"/>
      <c r="IX25" s="401"/>
      <c r="IY25" s="401"/>
      <c r="IZ25" s="401"/>
      <c r="JA25" s="401"/>
      <c r="JB25" s="401"/>
      <c r="JC25" s="401"/>
      <c r="JD25" s="401"/>
      <c r="JE25" s="401"/>
      <c r="JF25" s="401"/>
      <c r="JG25" s="401"/>
      <c r="JH25" s="401"/>
      <c r="JI25" s="401"/>
      <c r="JJ25" s="401"/>
      <c r="JK25" s="401"/>
      <c r="JL25" s="401"/>
      <c r="JM25" s="401"/>
      <c r="JN25" s="401"/>
      <c r="JO25" s="401"/>
      <c r="JP25" s="401"/>
      <c r="JQ25" s="401"/>
      <c r="JR25" s="401"/>
      <c r="JS25" s="401"/>
      <c r="JT25" s="401"/>
      <c r="JU25" s="401"/>
      <c r="JV25" s="401"/>
      <c r="JW25" s="401"/>
      <c r="JX25" s="401"/>
      <c r="JY25" s="401"/>
      <c r="JZ25" s="401"/>
      <c r="KA25" s="401"/>
      <c r="KB25" s="401"/>
      <c r="KC25" s="401"/>
      <c r="KD25" s="401"/>
      <c r="KE25" s="401"/>
      <c r="KF25" s="401"/>
      <c r="KG25" s="401"/>
      <c r="KH25" s="401"/>
      <c r="KI25" s="401"/>
      <c r="KJ25" s="401"/>
      <c r="KK25" s="401"/>
      <c r="KL25" s="401"/>
      <c r="KM25" s="401"/>
      <c r="KN25" s="401"/>
      <c r="KO25" s="401"/>
      <c r="KP25" s="401"/>
      <c r="KQ25" s="401"/>
      <c r="KR25" s="401"/>
      <c r="KS25" s="401"/>
      <c r="KT25" s="401"/>
      <c r="KU25" s="401"/>
      <c r="KV25" s="401"/>
      <c r="KW25" s="401"/>
      <c r="KX25" s="401"/>
      <c r="KY25" s="401"/>
      <c r="KZ25" s="401"/>
      <c r="LA25" s="401"/>
      <c r="LB25" s="401"/>
      <c r="LC25" s="401"/>
      <c r="LD25" s="401"/>
      <c r="LE25" s="401"/>
      <c r="LF25" s="401"/>
      <c r="LG25" s="401"/>
      <c r="LH25" s="401"/>
      <c r="LI25" s="401"/>
      <c r="LJ25" s="401"/>
      <c r="LK25" s="401"/>
      <c r="LL25" s="401"/>
      <c r="LM25" s="401"/>
      <c r="LN25" s="401"/>
      <c r="LO25" s="401"/>
      <c r="LP25" s="401"/>
      <c r="LQ25" s="401"/>
      <c r="LR25" s="401"/>
      <c r="LS25" s="401"/>
      <c r="LT25" s="401"/>
      <c r="LU25" s="401"/>
      <c r="LV25" s="401"/>
      <c r="LW25" s="401"/>
      <c r="LX25" s="401"/>
      <c r="LY25" s="401"/>
      <c r="LZ25" s="401"/>
      <c r="MA25" s="401"/>
      <c r="MB25" s="401"/>
      <c r="MC25" s="401"/>
      <c r="MD25" s="401"/>
      <c r="ME25" s="401"/>
      <c r="MF25" s="401"/>
      <c r="MG25" s="401"/>
      <c r="MH25" s="401"/>
      <c r="MI25" s="401"/>
      <c r="MJ25" s="401"/>
      <c r="MK25" s="401"/>
      <c r="ML25" s="401"/>
      <c r="MM25" s="401"/>
      <c r="MN25" s="401"/>
      <c r="MO25" s="401"/>
      <c r="MP25" s="401"/>
      <c r="MQ25" s="401"/>
      <c r="MR25" s="401"/>
      <c r="MS25" s="401"/>
      <c r="MT25" s="401"/>
      <c r="MU25" s="401"/>
      <c r="MV25" s="401"/>
      <c r="MW25" s="401"/>
      <c r="MX25" s="401"/>
      <c r="MY25" s="401"/>
      <c r="MZ25" s="401"/>
      <c r="NA25" s="401"/>
      <c r="NB25" s="401"/>
      <c r="NC25" s="401"/>
      <c r="ND25" s="401"/>
      <c r="NE25" s="401"/>
      <c r="NF25" s="401"/>
      <c r="NG25" s="401"/>
      <c r="NH25" s="401"/>
      <c r="NI25" s="401"/>
      <c r="NJ25" s="401"/>
      <c r="NK25" s="401"/>
      <c r="NL25" s="401"/>
      <c r="NM25" s="401"/>
      <c r="NN25" s="401"/>
      <c r="NO25" s="401"/>
      <c r="NP25" s="401"/>
      <c r="NQ25" s="401"/>
      <c r="NR25" s="401"/>
      <c r="NS25" s="401"/>
      <c r="NT25" s="401"/>
      <c r="NU25" s="401"/>
      <c r="NV25" s="401"/>
      <c r="NW25" s="401"/>
      <c r="NX25" s="401"/>
      <c r="NY25" s="401"/>
      <c r="NZ25" s="401"/>
      <c r="OA25" s="401"/>
      <c r="OB25" s="401"/>
      <c r="OC25" s="401"/>
      <c r="OD25" s="401"/>
      <c r="OE25" s="401"/>
      <c r="OF25" s="401"/>
      <c r="OG25" s="401"/>
      <c r="OH25" s="401"/>
      <c r="OI25" s="401"/>
      <c r="OJ25" s="401"/>
      <c r="OK25" s="401"/>
      <c r="OL25" s="401"/>
      <c r="OM25" s="401"/>
      <c r="ON25" s="401"/>
      <c r="OO25" s="401"/>
      <c r="OP25" s="401"/>
      <c r="OQ25" s="401"/>
      <c r="OR25" s="401"/>
      <c r="OS25" s="401"/>
      <c r="OT25" s="401"/>
      <c r="OU25" s="401"/>
      <c r="OV25" s="401"/>
      <c r="OW25" s="401"/>
      <c r="OX25" s="401"/>
      <c r="OY25" s="401"/>
      <c r="OZ25" s="401"/>
      <c r="PA25" s="401"/>
      <c r="PB25" s="401"/>
      <c r="PC25" s="401"/>
      <c r="PD25" s="401"/>
      <c r="PE25" s="401"/>
      <c r="PF25" s="401"/>
      <c r="PG25" s="401"/>
      <c r="PH25" s="401"/>
      <c r="PI25" s="401"/>
      <c r="PJ25" s="401"/>
      <c r="PK25" s="401"/>
      <c r="PL25" s="401"/>
      <c r="PM25" s="401"/>
      <c r="PN25" s="401"/>
      <c r="PO25" s="401"/>
      <c r="PP25" s="401"/>
      <c r="PQ25" s="401"/>
      <c r="PR25" s="401"/>
      <c r="PS25" s="401"/>
      <c r="PT25" s="401"/>
      <c r="PU25" s="401"/>
      <c r="PV25" s="401"/>
      <c r="PW25" s="401"/>
      <c r="PX25" s="401"/>
      <c r="PY25" s="401"/>
      <c r="PZ25" s="401"/>
      <c r="QA25" s="401"/>
      <c r="QB25" s="401"/>
      <c r="QC25" s="401"/>
      <c r="QD25" s="401"/>
      <c r="QE25" s="401"/>
    </row>
    <row r="26" spans="1:447" s="348" customFormat="1" ht="118.5" customHeight="1" x14ac:dyDescent="0.25">
      <c r="A26" s="326" t="s">
        <v>423</v>
      </c>
      <c r="B26" s="391" t="s">
        <v>1005</v>
      </c>
      <c r="C26" s="320" t="s">
        <v>421</v>
      </c>
      <c r="D26" s="327" t="s">
        <v>422</v>
      </c>
      <c r="E26" s="328" t="s">
        <v>305</v>
      </c>
      <c r="F26" s="328" t="s">
        <v>305</v>
      </c>
      <c r="G26" s="328" t="s">
        <v>305</v>
      </c>
      <c r="H26" s="328" t="s">
        <v>305</v>
      </c>
      <c r="I26" s="328" t="s">
        <v>305</v>
      </c>
      <c r="J26" s="328" t="s">
        <v>305</v>
      </c>
      <c r="K26" s="328" t="s">
        <v>305</v>
      </c>
      <c r="L26" s="328" t="s">
        <v>305</v>
      </c>
      <c r="M26" s="320" t="s">
        <v>424</v>
      </c>
      <c r="N26" s="329" t="s">
        <v>425</v>
      </c>
      <c r="O26" s="320" t="s">
        <v>1005</v>
      </c>
      <c r="P26" s="321">
        <v>40924</v>
      </c>
      <c r="Q26" s="320" t="s">
        <v>426</v>
      </c>
      <c r="R26" s="321">
        <v>28647</v>
      </c>
      <c r="S26" s="320" t="s">
        <v>427</v>
      </c>
      <c r="T26" s="320" t="s">
        <v>427</v>
      </c>
      <c r="U26" s="320">
        <v>4</v>
      </c>
      <c r="V26" s="320">
        <v>4</v>
      </c>
      <c r="W26" s="320" t="s">
        <v>428</v>
      </c>
      <c r="X26" s="330">
        <v>28064</v>
      </c>
      <c r="Y26" s="320"/>
      <c r="Z26" s="320">
        <v>1</v>
      </c>
      <c r="AA26" s="321">
        <v>22730</v>
      </c>
      <c r="AB26" s="321">
        <v>22730</v>
      </c>
      <c r="AC26" s="320" t="s">
        <v>428</v>
      </c>
      <c r="AD26" s="321">
        <v>26822</v>
      </c>
      <c r="AE26" s="321">
        <v>0</v>
      </c>
      <c r="AF26" s="327" t="s">
        <v>432</v>
      </c>
      <c r="AG26" s="320" t="s">
        <v>433</v>
      </c>
      <c r="AH26" s="320" t="s">
        <v>434</v>
      </c>
      <c r="AI26" s="320" t="s">
        <v>434</v>
      </c>
      <c r="AJ26" s="320" t="s">
        <v>435</v>
      </c>
      <c r="AK26" s="320" t="s">
        <v>436</v>
      </c>
      <c r="AL26" s="306"/>
      <c r="AM26" s="306"/>
      <c r="AN26" s="331"/>
      <c r="AO26" s="306"/>
      <c r="AP26" s="320" t="s">
        <v>437</v>
      </c>
      <c r="AQ26" s="320" t="s">
        <v>438</v>
      </c>
      <c r="AR26" s="320" t="s">
        <v>437</v>
      </c>
      <c r="AS26" s="320" t="s">
        <v>438</v>
      </c>
      <c r="AT26" s="320" t="s">
        <v>439</v>
      </c>
      <c r="AU26" s="320" t="s">
        <v>440</v>
      </c>
      <c r="AV26" s="306" t="s">
        <v>744</v>
      </c>
      <c r="AW26" s="402"/>
      <c r="AX26" s="402"/>
      <c r="AY26" s="402"/>
      <c r="AZ26" s="402"/>
      <c r="BA26" s="402"/>
      <c r="BB26" s="402"/>
      <c r="BC26" s="402"/>
      <c r="BD26" s="402"/>
      <c r="BE26" s="402"/>
      <c r="BF26" s="402"/>
      <c r="BG26" s="402"/>
      <c r="BH26" s="402"/>
      <c r="BI26" s="402"/>
      <c r="BJ26" s="402"/>
      <c r="BK26" s="402"/>
      <c r="BL26" s="402"/>
      <c r="BM26" s="402"/>
      <c r="BN26" s="402"/>
      <c r="BO26" s="402"/>
      <c r="BP26" s="402"/>
      <c r="BQ26" s="402"/>
      <c r="BR26" s="402"/>
      <c r="BS26" s="402"/>
      <c r="BT26" s="402"/>
      <c r="BU26" s="402"/>
      <c r="BV26" s="402"/>
      <c r="BW26" s="402"/>
      <c r="BX26" s="402"/>
      <c r="BY26" s="402"/>
      <c r="BZ26" s="402"/>
      <c r="CA26" s="402"/>
      <c r="CB26" s="402"/>
      <c r="CC26" s="402"/>
      <c r="CD26" s="402"/>
      <c r="CE26" s="402"/>
      <c r="CF26" s="402"/>
      <c r="CG26" s="402"/>
      <c r="CH26" s="402"/>
      <c r="CI26" s="402"/>
      <c r="CJ26" s="402"/>
      <c r="CK26" s="402"/>
      <c r="CL26" s="402"/>
      <c r="CM26" s="402"/>
      <c r="CN26" s="402"/>
      <c r="CO26" s="402"/>
      <c r="CP26" s="402"/>
      <c r="CQ26" s="402"/>
      <c r="CR26" s="402"/>
      <c r="CS26" s="402"/>
      <c r="CT26" s="402"/>
      <c r="CU26" s="402"/>
      <c r="CV26" s="402"/>
      <c r="CW26" s="402"/>
      <c r="CX26" s="402"/>
      <c r="CY26" s="402"/>
      <c r="CZ26" s="402"/>
      <c r="DA26" s="402"/>
      <c r="DB26" s="402"/>
      <c r="DC26" s="402"/>
      <c r="DD26" s="402"/>
      <c r="DE26" s="402"/>
      <c r="DF26" s="402"/>
      <c r="DG26" s="402"/>
      <c r="DH26" s="402"/>
      <c r="DI26" s="402"/>
      <c r="DJ26" s="402"/>
      <c r="DK26" s="402"/>
      <c r="DL26" s="402"/>
      <c r="DM26" s="402"/>
      <c r="DN26" s="402"/>
      <c r="DO26" s="402"/>
      <c r="DP26" s="402"/>
      <c r="DQ26" s="402"/>
      <c r="DR26" s="402"/>
      <c r="DS26" s="402"/>
      <c r="DT26" s="402"/>
      <c r="DU26" s="402"/>
      <c r="DV26" s="402"/>
      <c r="DW26" s="402"/>
      <c r="DX26" s="402"/>
      <c r="DY26" s="402"/>
      <c r="DZ26" s="402"/>
      <c r="EA26" s="402"/>
      <c r="EB26" s="402"/>
      <c r="EC26" s="402"/>
      <c r="ED26" s="402"/>
      <c r="EE26" s="402"/>
      <c r="EF26" s="402"/>
      <c r="EG26" s="402"/>
      <c r="EH26" s="402"/>
      <c r="EI26" s="402"/>
      <c r="EJ26" s="402"/>
      <c r="EK26" s="402"/>
      <c r="EL26" s="402"/>
      <c r="EM26" s="402"/>
      <c r="EN26" s="402"/>
      <c r="EO26" s="402"/>
      <c r="EP26" s="402"/>
      <c r="EQ26" s="402"/>
      <c r="ER26" s="402"/>
      <c r="ES26" s="402"/>
      <c r="ET26" s="402"/>
      <c r="EU26" s="402"/>
      <c r="EV26" s="402"/>
      <c r="EW26" s="402"/>
      <c r="EX26" s="402"/>
      <c r="EY26" s="402"/>
      <c r="EZ26" s="402"/>
      <c r="FA26" s="402"/>
      <c r="FB26" s="402"/>
      <c r="FC26" s="402"/>
      <c r="FD26" s="402"/>
      <c r="FE26" s="402"/>
      <c r="FF26" s="402"/>
      <c r="FG26" s="402"/>
      <c r="FH26" s="402"/>
      <c r="FI26" s="402"/>
      <c r="FJ26" s="402"/>
      <c r="FK26" s="402"/>
      <c r="FL26" s="402"/>
      <c r="FM26" s="402"/>
      <c r="FN26" s="402"/>
      <c r="FO26" s="402"/>
      <c r="FP26" s="402"/>
      <c r="FQ26" s="402"/>
      <c r="FR26" s="402"/>
      <c r="FS26" s="402"/>
      <c r="FT26" s="402"/>
      <c r="FU26" s="402"/>
      <c r="FV26" s="402"/>
      <c r="FW26" s="402"/>
      <c r="FX26" s="402"/>
      <c r="FY26" s="402"/>
      <c r="FZ26" s="402"/>
      <c r="GA26" s="402"/>
      <c r="GB26" s="402"/>
      <c r="GC26" s="402"/>
      <c r="GD26" s="402"/>
      <c r="GE26" s="402"/>
      <c r="GF26" s="402"/>
      <c r="GG26" s="402"/>
      <c r="GH26" s="402"/>
      <c r="GI26" s="402"/>
      <c r="GJ26" s="402"/>
      <c r="GK26" s="402"/>
      <c r="GL26" s="402"/>
      <c r="GM26" s="402"/>
      <c r="GN26" s="402"/>
      <c r="GO26" s="402"/>
      <c r="GP26" s="402"/>
      <c r="GQ26" s="402"/>
      <c r="GR26" s="402"/>
      <c r="GS26" s="402"/>
      <c r="GT26" s="402"/>
      <c r="GU26" s="402"/>
      <c r="GV26" s="402"/>
      <c r="GW26" s="402"/>
      <c r="GX26" s="402"/>
      <c r="GY26" s="402"/>
      <c r="GZ26" s="402"/>
      <c r="HA26" s="402"/>
      <c r="HB26" s="402"/>
      <c r="HC26" s="402"/>
      <c r="HD26" s="402"/>
      <c r="HE26" s="402"/>
      <c r="HF26" s="402"/>
      <c r="HG26" s="402"/>
      <c r="HH26" s="402"/>
      <c r="HI26" s="402"/>
      <c r="HJ26" s="402"/>
      <c r="HK26" s="402"/>
      <c r="HL26" s="402"/>
      <c r="HM26" s="402"/>
      <c r="HN26" s="402"/>
      <c r="HO26" s="402"/>
      <c r="HP26" s="402"/>
      <c r="HQ26" s="402"/>
      <c r="HR26" s="402"/>
      <c r="HS26" s="402"/>
      <c r="HT26" s="402"/>
      <c r="HU26" s="402"/>
      <c r="HV26" s="402"/>
      <c r="HW26" s="402"/>
      <c r="HX26" s="402"/>
      <c r="HY26" s="402"/>
      <c r="HZ26" s="402"/>
      <c r="IA26" s="402"/>
      <c r="IB26" s="402"/>
      <c r="IC26" s="402"/>
      <c r="ID26" s="402"/>
      <c r="IE26" s="402"/>
      <c r="IF26" s="402"/>
      <c r="IG26" s="402"/>
      <c r="IH26" s="402"/>
      <c r="II26" s="402"/>
      <c r="IJ26" s="402"/>
      <c r="IK26" s="402"/>
      <c r="IL26" s="402"/>
      <c r="IM26" s="402"/>
      <c r="IN26" s="402"/>
      <c r="IO26" s="402"/>
      <c r="IP26" s="402"/>
      <c r="IQ26" s="402"/>
      <c r="IR26" s="402"/>
      <c r="IS26" s="402"/>
      <c r="IT26" s="402"/>
      <c r="IU26" s="402"/>
      <c r="IV26" s="402"/>
      <c r="IW26" s="402"/>
      <c r="IX26" s="402"/>
      <c r="IY26" s="402"/>
      <c r="IZ26" s="402"/>
      <c r="JA26" s="402"/>
      <c r="JB26" s="402"/>
      <c r="JC26" s="402"/>
      <c r="JD26" s="402"/>
      <c r="JE26" s="402"/>
      <c r="JF26" s="402"/>
      <c r="JG26" s="402"/>
      <c r="JH26" s="402"/>
      <c r="JI26" s="402"/>
      <c r="JJ26" s="402"/>
      <c r="JK26" s="402"/>
      <c r="JL26" s="402"/>
      <c r="JM26" s="402"/>
      <c r="JN26" s="402"/>
      <c r="JO26" s="402"/>
      <c r="JP26" s="402"/>
      <c r="JQ26" s="402"/>
      <c r="JR26" s="402"/>
      <c r="JS26" s="402"/>
      <c r="JT26" s="402"/>
      <c r="JU26" s="402"/>
      <c r="JV26" s="402"/>
      <c r="JW26" s="402"/>
      <c r="JX26" s="402"/>
      <c r="JY26" s="402"/>
      <c r="JZ26" s="402"/>
      <c r="KA26" s="402"/>
      <c r="KB26" s="402"/>
      <c r="KC26" s="402"/>
      <c r="KD26" s="402"/>
      <c r="KE26" s="402"/>
      <c r="KF26" s="402"/>
      <c r="KG26" s="402"/>
      <c r="KH26" s="402"/>
      <c r="KI26" s="402"/>
      <c r="KJ26" s="402"/>
      <c r="KK26" s="402"/>
      <c r="KL26" s="402"/>
      <c r="KM26" s="402"/>
      <c r="KN26" s="402"/>
      <c r="KO26" s="402"/>
      <c r="KP26" s="402"/>
      <c r="KQ26" s="402"/>
      <c r="KR26" s="402"/>
      <c r="KS26" s="402"/>
      <c r="KT26" s="402"/>
      <c r="KU26" s="402"/>
      <c r="KV26" s="402"/>
      <c r="KW26" s="402"/>
      <c r="KX26" s="402"/>
      <c r="KY26" s="402"/>
      <c r="KZ26" s="402"/>
      <c r="LA26" s="402"/>
      <c r="LB26" s="402"/>
      <c r="LC26" s="402"/>
      <c r="LD26" s="402"/>
      <c r="LE26" s="402"/>
      <c r="LF26" s="402"/>
      <c r="LG26" s="402"/>
      <c r="LH26" s="402"/>
      <c r="LI26" s="402"/>
      <c r="LJ26" s="402"/>
      <c r="LK26" s="402"/>
      <c r="LL26" s="402"/>
      <c r="LM26" s="402"/>
      <c r="LN26" s="402"/>
      <c r="LO26" s="402"/>
      <c r="LP26" s="402"/>
      <c r="LQ26" s="402"/>
      <c r="LR26" s="402"/>
      <c r="LS26" s="402"/>
      <c r="LT26" s="402"/>
      <c r="LU26" s="402"/>
      <c r="LV26" s="402"/>
      <c r="LW26" s="402"/>
      <c r="LX26" s="402"/>
      <c r="LY26" s="402"/>
      <c r="LZ26" s="402"/>
      <c r="MA26" s="402"/>
      <c r="MB26" s="402"/>
      <c r="MC26" s="402"/>
      <c r="MD26" s="402"/>
      <c r="ME26" s="402"/>
      <c r="MF26" s="402"/>
      <c r="MG26" s="402"/>
      <c r="MH26" s="402"/>
      <c r="MI26" s="402"/>
      <c r="MJ26" s="402"/>
      <c r="MK26" s="402"/>
      <c r="ML26" s="402"/>
      <c r="MM26" s="402"/>
      <c r="MN26" s="402"/>
      <c r="MO26" s="402"/>
      <c r="MP26" s="402"/>
      <c r="MQ26" s="402"/>
      <c r="MR26" s="402"/>
      <c r="MS26" s="402"/>
      <c r="MT26" s="402"/>
      <c r="MU26" s="402"/>
      <c r="MV26" s="402"/>
      <c r="MW26" s="402"/>
      <c r="MX26" s="402"/>
      <c r="MY26" s="402"/>
      <c r="MZ26" s="402"/>
      <c r="NA26" s="402"/>
      <c r="NB26" s="402"/>
      <c r="NC26" s="402"/>
      <c r="ND26" s="402"/>
      <c r="NE26" s="402"/>
      <c r="NF26" s="402"/>
      <c r="NG26" s="402"/>
      <c r="NH26" s="402"/>
      <c r="NI26" s="402"/>
      <c r="NJ26" s="402"/>
      <c r="NK26" s="402"/>
      <c r="NL26" s="402"/>
      <c r="NM26" s="402"/>
      <c r="NN26" s="402"/>
      <c r="NO26" s="402"/>
      <c r="NP26" s="402"/>
      <c r="NQ26" s="402"/>
      <c r="NR26" s="402"/>
      <c r="NS26" s="402"/>
      <c r="NT26" s="402"/>
      <c r="NU26" s="402"/>
      <c r="NV26" s="402"/>
      <c r="NW26" s="402"/>
      <c r="NX26" s="402"/>
      <c r="NY26" s="402"/>
      <c r="NZ26" s="402"/>
      <c r="OA26" s="402"/>
      <c r="OB26" s="402"/>
      <c r="OC26" s="402"/>
      <c r="OD26" s="402"/>
      <c r="OE26" s="402"/>
      <c r="OF26" s="402"/>
      <c r="OG26" s="402"/>
      <c r="OH26" s="402"/>
      <c r="OI26" s="402"/>
      <c r="OJ26" s="402"/>
      <c r="OK26" s="402"/>
      <c r="OL26" s="402"/>
      <c r="OM26" s="402"/>
      <c r="ON26" s="402"/>
      <c r="OO26" s="402"/>
      <c r="OP26" s="402"/>
      <c r="OQ26" s="402"/>
      <c r="OR26" s="402"/>
      <c r="OS26" s="402"/>
      <c r="OT26" s="402"/>
      <c r="OU26" s="402"/>
      <c r="OV26" s="402"/>
      <c r="OW26" s="402"/>
      <c r="OX26" s="402"/>
      <c r="OY26" s="402"/>
      <c r="OZ26" s="402"/>
      <c r="PA26" s="402"/>
      <c r="PB26" s="402"/>
      <c r="PC26" s="402"/>
      <c r="PD26" s="402"/>
      <c r="PE26" s="402"/>
      <c r="PF26" s="402"/>
      <c r="PG26" s="402"/>
      <c r="PH26" s="402"/>
      <c r="PI26" s="402"/>
      <c r="PJ26" s="402"/>
      <c r="PK26" s="402"/>
      <c r="PL26" s="402"/>
      <c r="PM26" s="402"/>
      <c r="PN26" s="402"/>
      <c r="PO26" s="402"/>
      <c r="PP26" s="402"/>
      <c r="PQ26" s="402"/>
      <c r="PR26" s="402"/>
      <c r="PS26" s="402"/>
      <c r="PT26" s="402"/>
      <c r="PU26" s="402"/>
      <c r="PV26" s="402"/>
      <c r="PW26" s="402"/>
      <c r="PX26" s="402"/>
      <c r="PY26" s="402"/>
      <c r="PZ26" s="402"/>
      <c r="QA26" s="402"/>
      <c r="QB26" s="402"/>
      <c r="QC26" s="402"/>
      <c r="QD26" s="402"/>
      <c r="QE26" s="402"/>
    </row>
    <row r="27" spans="1:447" s="348" customFormat="1" x14ac:dyDescent="0.25">
      <c r="A27" s="332"/>
      <c r="B27" s="332"/>
      <c r="C27" s="332"/>
      <c r="D27" s="332"/>
      <c r="E27" s="332"/>
      <c r="F27" s="332"/>
      <c r="G27" s="332"/>
      <c r="H27" s="332"/>
      <c r="I27" s="332"/>
      <c r="J27" s="332"/>
      <c r="K27" s="332"/>
      <c r="L27" s="332"/>
      <c r="M27" s="332"/>
      <c r="N27" s="332"/>
      <c r="O27" s="320"/>
      <c r="P27" s="321"/>
      <c r="Q27" s="320"/>
      <c r="R27" s="321"/>
      <c r="S27" s="320"/>
      <c r="T27" s="320"/>
      <c r="U27" s="320"/>
      <c r="V27" s="320"/>
      <c r="W27" s="320" t="s">
        <v>429</v>
      </c>
      <c r="X27" s="330">
        <v>27924</v>
      </c>
      <c r="Y27" s="320"/>
      <c r="Z27" s="320"/>
      <c r="AA27" s="321">
        <v>24015</v>
      </c>
      <c r="AB27" s="332"/>
      <c r="AC27" s="332"/>
      <c r="AD27" s="332"/>
      <c r="AE27" s="332"/>
      <c r="AF27" s="332"/>
      <c r="AG27" s="332"/>
      <c r="AH27" s="332"/>
      <c r="AI27" s="332"/>
      <c r="AJ27" s="332"/>
      <c r="AK27" s="332"/>
      <c r="AL27" s="332"/>
      <c r="AM27" s="332"/>
      <c r="AN27" s="332"/>
      <c r="AO27" s="332"/>
      <c r="AP27" s="332"/>
      <c r="AQ27" s="332"/>
      <c r="AR27" s="332"/>
      <c r="AS27" s="332"/>
      <c r="AT27" s="332"/>
      <c r="AU27" s="332"/>
      <c r="AV27" s="332"/>
      <c r="AW27" s="402"/>
      <c r="AX27" s="402"/>
      <c r="AY27" s="402"/>
      <c r="AZ27" s="402"/>
      <c r="BA27" s="402"/>
      <c r="BB27" s="402"/>
      <c r="BC27" s="402"/>
      <c r="BD27" s="402"/>
      <c r="BE27" s="402"/>
      <c r="BF27" s="402"/>
      <c r="BG27" s="402"/>
      <c r="BH27" s="402"/>
      <c r="BI27" s="402"/>
      <c r="BJ27" s="402"/>
      <c r="BK27" s="402"/>
      <c r="BL27" s="402"/>
      <c r="BM27" s="402"/>
      <c r="BN27" s="402"/>
      <c r="BO27" s="402"/>
      <c r="BP27" s="402"/>
      <c r="BQ27" s="402"/>
      <c r="BR27" s="402"/>
      <c r="BS27" s="402"/>
      <c r="BT27" s="402"/>
      <c r="BU27" s="402"/>
      <c r="BV27" s="402"/>
      <c r="BW27" s="402"/>
      <c r="BX27" s="402"/>
      <c r="BY27" s="402"/>
      <c r="BZ27" s="402"/>
      <c r="CA27" s="402"/>
      <c r="CB27" s="402"/>
      <c r="CC27" s="402"/>
      <c r="CD27" s="402"/>
      <c r="CE27" s="402"/>
      <c r="CF27" s="402"/>
      <c r="CG27" s="402"/>
      <c r="CH27" s="402"/>
      <c r="CI27" s="402"/>
      <c r="CJ27" s="402"/>
      <c r="CK27" s="402"/>
      <c r="CL27" s="402"/>
      <c r="CM27" s="402"/>
      <c r="CN27" s="402"/>
      <c r="CO27" s="402"/>
      <c r="CP27" s="402"/>
      <c r="CQ27" s="402"/>
      <c r="CR27" s="402"/>
      <c r="CS27" s="402"/>
      <c r="CT27" s="402"/>
      <c r="CU27" s="402"/>
      <c r="CV27" s="402"/>
      <c r="CW27" s="402"/>
      <c r="CX27" s="402"/>
      <c r="CY27" s="402"/>
      <c r="CZ27" s="402"/>
      <c r="DA27" s="402"/>
      <c r="DB27" s="402"/>
      <c r="DC27" s="402"/>
      <c r="DD27" s="402"/>
      <c r="DE27" s="402"/>
      <c r="DF27" s="402"/>
      <c r="DG27" s="402"/>
      <c r="DH27" s="402"/>
      <c r="DI27" s="402"/>
      <c r="DJ27" s="402"/>
      <c r="DK27" s="402"/>
      <c r="DL27" s="402"/>
      <c r="DM27" s="402"/>
      <c r="DN27" s="402"/>
      <c r="DO27" s="402"/>
      <c r="DP27" s="402"/>
      <c r="DQ27" s="402"/>
      <c r="DR27" s="402"/>
      <c r="DS27" s="402"/>
      <c r="DT27" s="402"/>
      <c r="DU27" s="402"/>
      <c r="DV27" s="402"/>
      <c r="DW27" s="402"/>
      <c r="DX27" s="402"/>
      <c r="DY27" s="402"/>
      <c r="DZ27" s="402"/>
      <c r="EA27" s="402"/>
      <c r="EB27" s="402"/>
      <c r="EC27" s="402"/>
      <c r="ED27" s="402"/>
      <c r="EE27" s="402"/>
      <c r="EF27" s="402"/>
      <c r="EG27" s="402"/>
      <c r="EH27" s="402"/>
      <c r="EI27" s="402"/>
      <c r="EJ27" s="402"/>
      <c r="EK27" s="402"/>
      <c r="EL27" s="402"/>
      <c r="EM27" s="402"/>
      <c r="EN27" s="402"/>
      <c r="EO27" s="402"/>
      <c r="EP27" s="402"/>
      <c r="EQ27" s="402"/>
      <c r="ER27" s="402"/>
      <c r="ES27" s="402"/>
      <c r="ET27" s="402"/>
      <c r="EU27" s="402"/>
      <c r="EV27" s="402"/>
      <c r="EW27" s="402"/>
      <c r="EX27" s="402"/>
      <c r="EY27" s="402"/>
      <c r="EZ27" s="402"/>
      <c r="FA27" s="402"/>
      <c r="FB27" s="402"/>
      <c r="FC27" s="402"/>
      <c r="FD27" s="402"/>
      <c r="FE27" s="402"/>
      <c r="FF27" s="402"/>
      <c r="FG27" s="402"/>
      <c r="FH27" s="402"/>
      <c r="FI27" s="402"/>
      <c r="FJ27" s="402"/>
      <c r="FK27" s="402"/>
      <c r="FL27" s="402"/>
      <c r="FM27" s="402"/>
      <c r="FN27" s="402"/>
      <c r="FO27" s="402"/>
      <c r="FP27" s="402"/>
      <c r="FQ27" s="402"/>
      <c r="FR27" s="402"/>
      <c r="FS27" s="402"/>
      <c r="FT27" s="402"/>
      <c r="FU27" s="402"/>
      <c r="FV27" s="402"/>
      <c r="FW27" s="402"/>
      <c r="FX27" s="402"/>
      <c r="FY27" s="402"/>
      <c r="FZ27" s="402"/>
      <c r="GA27" s="402"/>
      <c r="GB27" s="402"/>
      <c r="GC27" s="402"/>
      <c r="GD27" s="402"/>
      <c r="GE27" s="402"/>
      <c r="GF27" s="402"/>
      <c r="GG27" s="402"/>
      <c r="GH27" s="402"/>
      <c r="GI27" s="402"/>
      <c r="GJ27" s="402"/>
      <c r="GK27" s="402"/>
      <c r="GL27" s="402"/>
      <c r="GM27" s="402"/>
      <c r="GN27" s="402"/>
      <c r="GO27" s="402"/>
      <c r="GP27" s="402"/>
      <c r="GQ27" s="402"/>
      <c r="GR27" s="402"/>
      <c r="GS27" s="402"/>
      <c r="GT27" s="402"/>
      <c r="GU27" s="402"/>
      <c r="GV27" s="402"/>
      <c r="GW27" s="402"/>
      <c r="GX27" s="402"/>
      <c r="GY27" s="402"/>
      <c r="GZ27" s="402"/>
      <c r="HA27" s="402"/>
      <c r="HB27" s="402"/>
      <c r="HC27" s="402"/>
      <c r="HD27" s="402"/>
      <c r="HE27" s="402"/>
      <c r="HF27" s="402"/>
      <c r="HG27" s="402"/>
      <c r="HH27" s="402"/>
      <c r="HI27" s="402"/>
      <c r="HJ27" s="402"/>
      <c r="HK27" s="402"/>
      <c r="HL27" s="402"/>
      <c r="HM27" s="402"/>
      <c r="HN27" s="402"/>
      <c r="HO27" s="402"/>
      <c r="HP27" s="402"/>
      <c r="HQ27" s="402"/>
      <c r="HR27" s="402"/>
      <c r="HS27" s="402"/>
      <c r="HT27" s="402"/>
      <c r="HU27" s="402"/>
      <c r="HV27" s="402"/>
      <c r="HW27" s="402"/>
      <c r="HX27" s="402"/>
      <c r="HY27" s="402"/>
      <c r="HZ27" s="402"/>
      <c r="IA27" s="402"/>
      <c r="IB27" s="402"/>
      <c r="IC27" s="402"/>
      <c r="ID27" s="402"/>
      <c r="IE27" s="402"/>
      <c r="IF27" s="402"/>
      <c r="IG27" s="402"/>
      <c r="IH27" s="402"/>
      <c r="II27" s="402"/>
      <c r="IJ27" s="402"/>
      <c r="IK27" s="402"/>
      <c r="IL27" s="402"/>
      <c r="IM27" s="402"/>
      <c r="IN27" s="402"/>
      <c r="IO27" s="402"/>
      <c r="IP27" s="402"/>
      <c r="IQ27" s="402"/>
      <c r="IR27" s="402"/>
      <c r="IS27" s="402"/>
      <c r="IT27" s="402"/>
      <c r="IU27" s="402"/>
      <c r="IV27" s="402"/>
      <c r="IW27" s="402"/>
      <c r="IX27" s="402"/>
      <c r="IY27" s="402"/>
      <c r="IZ27" s="402"/>
      <c r="JA27" s="402"/>
      <c r="JB27" s="402"/>
      <c r="JC27" s="402"/>
      <c r="JD27" s="402"/>
      <c r="JE27" s="402"/>
      <c r="JF27" s="402"/>
      <c r="JG27" s="402"/>
      <c r="JH27" s="402"/>
      <c r="JI27" s="402"/>
      <c r="JJ27" s="402"/>
      <c r="JK27" s="402"/>
      <c r="JL27" s="402"/>
      <c r="JM27" s="402"/>
      <c r="JN27" s="402"/>
      <c r="JO27" s="402"/>
      <c r="JP27" s="402"/>
      <c r="JQ27" s="402"/>
      <c r="JR27" s="402"/>
      <c r="JS27" s="402"/>
      <c r="JT27" s="402"/>
      <c r="JU27" s="402"/>
      <c r="JV27" s="402"/>
      <c r="JW27" s="402"/>
      <c r="JX27" s="402"/>
      <c r="JY27" s="402"/>
      <c r="JZ27" s="402"/>
      <c r="KA27" s="402"/>
      <c r="KB27" s="402"/>
      <c r="KC27" s="402"/>
      <c r="KD27" s="402"/>
      <c r="KE27" s="402"/>
      <c r="KF27" s="402"/>
      <c r="KG27" s="402"/>
      <c r="KH27" s="402"/>
      <c r="KI27" s="402"/>
      <c r="KJ27" s="402"/>
      <c r="KK27" s="402"/>
      <c r="KL27" s="402"/>
      <c r="KM27" s="402"/>
      <c r="KN27" s="402"/>
      <c r="KO27" s="402"/>
      <c r="KP27" s="402"/>
      <c r="KQ27" s="402"/>
      <c r="KR27" s="402"/>
      <c r="KS27" s="402"/>
      <c r="KT27" s="402"/>
      <c r="KU27" s="402"/>
      <c r="KV27" s="402"/>
      <c r="KW27" s="402"/>
      <c r="KX27" s="402"/>
      <c r="KY27" s="402"/>
      <c r="KZ27" s="402"/>
      <c r="LA27" s="402"/>
      <c r="LB27" s="402"/>
      <c r="LC27" s="402"/>
      <c r="LD27" s="402"/>
      <c r="LE27" s="402"/>
      <c r="LF27" s="402"/>
      <c r="LG27" s="402"/>
      <c r="LH27" s="402"/>
      <c r="LI27" s="402"/>
      <c r="LJ27" s="402"/>
      <c r="LK27" s="402"/>
      <c r="LL27" s="402"/>
      <c r="LM27" s="402"/>
      <c r="LN27" s="402"/>
      <c r="LO27" s="402"/>
      <c r="LP27" s="402"/>
      <c r="LQ27" s="402"/>
      <c r="LR27" s="402"/>
      <c r="LS27" s="402"/>
      <c r="LT27" s="402"/>
      <c r="LU27" s="402"/>
      <c r="LV27" s="402"/>
      <c r="LW27" s="402"/>
      <c r="LX27" s="402"/>
      <c r="LY27" s="402"/>
      <c r="LZ27" s="402"/>
      <c r="MA27" s="402"/>
      <c r="MB27" s="402"/>
      <c r="MC27" s="402"/>
      <c r="MD27" s="402"/>
      <c r="ME27" s="402"/>
      <c r="MF27" s="402"/>
      <c r="MG27" s="402"/>
      <c r="MH27" s="402"/>
      <c r="MI27" s="402"/>
      <c r="MJ27" s="402"/>
      <c r="MK27" s="402"/>
      <c r="ML27" s="402"/>
      <c r="MM27" s="402"/>
      <c r="MN27" s="402"/>
      <c r="MO27" s="402"/>
      <c r="MP27" s="402"/>
      <c r="MQ27" s="402"/>
      <c r="MR27" s="402"/>
      <c r="MS27" s="402"/>
      <c r="MT27" s="402"/>
      <c r="MU27" s="402"/>
      <c r="MV27" s="402"/>
      <c r="MW27" s="402"/>
      <c r="MX27" s="402"/>
      <c r="MY27" s="402"/>
      <c r="MZ27" s="402"/>
      <c r="NA27" s="402"/>
      <c r="NB27" s="402"/>
      <c r="NC27" s="402"/>
      <c r="ND27" s="402"/>
      <c r="NE27" s="402"/>
      <c r="NF27" s="402"/>
      <c r="NG27" s="402"/>
      <c r="NH27" s="402"/>
      <c r="NI27" s="402"/>
      <c r="NJ27" s="402"/>
      <c r="NK27" s="402"/>
      <c r="NL27" s="402"/>
      <c r="NM27" s="402"/>
      <c r="NN27" s="402"/>
      <c r="NO27" s="402"/>
      <c r="NP27" s="402"/>
      <c r="NQ27" s="402"/>
      <c r="NR27" s="402"/>
      <c r="NS27" s="402"/>
      <c r="NT27" s="402"/>
      <c r="NU27" s="402"/>
      <c r="NV27" s="402"/>
      <c r="NW27" s="402"/>
      <c r="NX27" s="402"/>
      <c r="NY27" s="402"/>
      <c r="NZ27" s="402"/>
      <c r="OA27" s="402"/>
      <c r="OB27" s="402"/>
      <c r="OC27" s="402"/>
      <c r="OD27" s="402"/>
      <c r="OE27" s="402"/>
      <c r="OF27" s="402"/>
      <c r="OG27" s="402"/>
      <c r="OH27" s="402"/>
      <c r="OI27" s="402"/>
      <c r="OJ27" s="402"/>
      <c r="OK27" s="402"/>
      <c r="OL27" s="402"/>
      <c r="OM27" s="402"/>
      <c r="ON27" s="402"/>
      <c r="OO27" s="402"/>
      <c r="OP27" s="402"/>
      <c r="OQ27" s="402"/>
      <c r="OR27" s="402"/>
      <c r="OS27" s="402"/>
      <c r="OT27" s="402"/>
      <c r="OU27" s="402"/>
      <c r="OV27" s="402"/>
      <c r="OW27" s="402"/>
      <c r="OX27" s="402"/>
      <c r="OY27" s="402"/>
      <c r="OZ27" s="402"/>
      <c r="PA27" s="402"/>
      <c r="PB27" s="402"/>
      <c r="PC27" s="402"/>
      <c r="PD27" s="402"/>
      <c r="PE27" s="402"/>
      <c r="PF27" s="402"/>
      <c r="PG27" s="402"/>
      <c r="PH27" s="402"/>
      <c r="PI27" s="402"/>
      <c r="PJ27" s="402"/>
      <c r="PK27" s="402"/>
      <c r="PL27" s="402"/>
      <c r="PM27" s="402"/>
      <c r="PN27" s="402"/>
      <c r="PO27" s="402"/>
      <c r="PP27" s="402"/>
      <c r="PQ27" s="402"/>
      <c r="PR27" s="402"/>
      <c r="PS27" s="402"/>
      <c r="PT27" s="402"/>
      <c r="PU27" s="402"/>
      <c r="PV27" s="402"/>
      <c r="PW27" s="402"/>
      <c r="PX27" s="402"/>
      <c r="PY27" s="402"/>
      <c r="PZ27" s="402"/>
      <c r="QA27" s="402"/>
      <c r="QB27" s="402"/>
      <c r="QC27" s="402"/>
      <c r="QD27" s="402"/>
      <c r="QE27" s="402"/>
    </row>
    <row r="28" spans="1:447" s="348" customFormat="1" x14ac:dyDescent="0.25">
      <c r="A28" s="332"/>
      <c r="B28" s="332"/>
      <c r="C28" s="332"/>
      <c r="D28" s="332"/>
      <c r="E28" s="332"/>
      <c r="F28" s="332"/>
      <c r="G28" s="332"/>
      <c r="H28" s="332"/>
      <c r="I28" s="332"/>
      <c r="J28" s="332"/>
      <c r="K28" s="332"/>
      <c r="L28" s="332"/>
      <c r="M28" s="332"/>
      <c r="N28" s="332"/>
      <c r="O28" s="320"/>
      <c r="P28" s="321"/>
      <c r="Q28" s="320"/>
      <c r="R28" s="321"/>
      <c r="S28" s="320"/>
      <c r="T28" s="320"/>
      <c r="U28" s="320"/>
      <c r="V28" s="320"/>
      <c r="W28" s="320" t="s">
        <v>430</v>
      </c>
      <c r="X28" s="330">
        <v>27989</v>
      </c>
      <c r="Y28" s="320" t="s">
        <v>430</v>
      </c>
      <c r="Z28" s="320"/>
      <c r="AA28" s="321"/>
      <c r="AB28" s="332"/>
      <c r="AC28" s="332"/>
      <c r="AD28" s="332"/>
      <c r="AE28" s="332"/>
      <c r="AF28" s="332"/>
      <c r="AG28" s="332"/>
      <c r="AH28" s="332"/>
      <c r="AI28" s="332"/>
      <c r="AJ28" s="332"/>
      <c r="AK28" s="332"/>
      <c r="AL28" s="332"/>
      <c r="AM28" s="332"/>
      <c r="AN28" s="332"/>
      <c r="AO28" s="332"/>
      <c r="AP28" s="332"/>
      <c r="AQ28" s="332"/>
      <c r="AR28" s="332"/>
      <c r="AS28" s="332"/>
      <c r="AT28" s="332"/>
      <c r="AU28" s="332"/>
      <c r="AV28" s="332"/>
      <c r="AW28" s="402"/>
      <c r="AX28" s="402"/>
      <c r="AY28" s="402"/>
      <c r="AZ28" s="402"/>
      <c r="BA28" s="402"/>
      <c r="BB28" s="402"/>
      <c r="BC28" s="402"/>
      <c r="BD28" s="402"/>
      <c r="BE28" s="402"/>
      <c r="BF28" s="402"/>
      <c r="BG28" s="402"/>
      <c r="BH28" s="402"/>
      <c r="BI28" s="402"/>
      <c r="BJ28" s="402"/>
      <c r="BK28" s="402"/>
      <c r="BL28" s="402"/>
      <c r="BM28" s="402"/>
      <c r="BN28" s="402"/>
      <c r="BO28" s="402"/>
      <c r="BP28" s="402"/>
      <c r="BQ28" s="402"/>
      <c r="BR28" s="402"/>
      <c r="BS28" s="402"/>
      <c r="BT28" s="402"/>
      <c r="BU28" s="402"/>
      <c r="BV28" s="402"/>
      <c r="BW28" s="402"/>
      <c r="BX28" s="402"/>
      <c r="BY28" s="402"/>
      <c r="BZ28" s="402"/>
      <c r="CA28" s="402"/>
      <c r="CB28" s="402"/>
      <c r="CC28" s="402"/>
      <c r="CD28" s="402"/>
      <c r="CE28" s="402"/>
      <c r="CF28" s="402"/>
      <c r="CG28" s="402"/>
      <c r="CH28" s="402"/>
      <c r="CI28" s="402"/>
      <c r="CJ28" s="402"/>
      <c r="CK28" s="402"/>
      <c r="CL28" s="402"/>
      <c r="CM28" s="402"/>
      <c r="CN28" s="402"/>
      <c r="CO28" s="402"/>
      <c r="CP28" s="402"/>
      <c r="CQ28" s="402"/>
      <c r="CR28" s="402"/>
      <c r="CS28" s="402"/>
      <c r="CT28" s="402"/>
      <c r="CU28" s="402"/>
      <c r="CV28" s="402"/>
      <c r="CW28" s="402"/>
      <c r="CX28" s="402"/>
      <c r="CY28" s="402"/>
      <c r="CZ28" s="402"/>
      <c r="DA28" s="402"/>
      <c r="DB28" s="402"/>
      <c r="DC28" s="402"/>
      <c r="DD28" s="402"/>
      <c r="DE28" s="402"/>
      <c r="DF28" s="402"/>
      <c r="DG28" s="402"/>
      <c r="DH28" s="402"/>
      <c r="DI28" s="402"/>
      <c r="DJ28" s="402"/>
      <c r="DK28" s="402"/>
      <c r="DL28" s="402"/>
      <c r="DM28" s="402"/>
      <c r="DN28" s="402"/>
      <c r="DO28" s="402"/>
      <c r="DP28" s="402"/>
      <c r="DQ28" s="402"/>
      <c r="DR28" s="402"/>
      <c r="DS28" s="402"/>
      <c r="DT28" s="402"/>
      <c r="DU28" s="402"/>
      <c r="DV28" s="402"/>
      <c r="DW28" s="402"/>
      <c r="DX28" s="402"/>
      <c r="DY28" s="402"/>
      <c r="DZ28" s="402"/>
      <c r="EA28" s="402"/>
      <c r="EB28" s="402"/>
      <c r="EC28" s="402"/>
      <c r="ED28" s="402"/>
      <c r="EE28" s="402"/>
      <c r="EF28" s="402"/>
      <c r="EG28" s="402"/>
      <c r="EH28" s="402"/>
      <c r="EI28" s="402"/>
      <c r="EJ28" s="402"/>
      <c r="EK28" s="402"/>
      <c r="EL28" s="402"/>
      <c r="EM28" s="402"/>
      <c r="EN28" s="402"/>
      <c r="EO28" s="402"/>
      <c r="EP28" s="402"/>
      <c r="EQ28" s="402"/>
      <c r="ER28" s="402"/>
      <c r="ES28" s="402"/>
      <c r="ET28" s="402"/>
      <c r="EU28" s="402"/>
      <c r="EV28" s="402"/>
      <c r="EW28" s="402"/>
      <c r="EX28" s="402"/>
      <c r="EY28" s="402"/>
      <c r="EZ28" s="402"/>
      <c r="FA28" s="402"/>
      <c r="FB28" s="402"/>
      <c r="FC28" s="402"/>
      <c r="FD28" s="402"/>
      <c r="FE28" s="402"/>
      <c r="FF28" s="402"/>
      <c r="FG28" s="402"/>
      <c r="FH28" s="402"/>
      <c r="FI28" s="402"/>
      <c r="FJ28" s="402"/>
      <c r="FK28" s="402"/>
      <c r="FL28" s="402"/>
      <c r="FM28" s="402"/>
      <c r="FN28" s="402"/>
      <c r="FO28" s="402"/>
      <c r="FP28" s="402"/>
      <c r="FQ28" s="402"/>
      <c r="FR28" s="402"/>
      <c r="FS28" s="402"/>
      <c r="FT28" s="402"/>
      <c r="FU28" s="402"/>
      <c r="FV28" s="402"/>
      <c r="FW28" s="402"/>
      <c r="FX28" s="402"/>
      <c r="FY28" s="402"/>
      <c r="FZ28" s="402"/>
      <c r="GA28" s="402"/>
      <c r="GB28" s="402"/>
      <c r="GC28" s="402"/>
      <c r="GD28" s="402"/>
      <c r="GE28" s="402"/>
      <c r="GF28" s="402"/>
      <c r="GG28" s="402"/>
      <c r="GH28" s="402"/>
      <c r="GI28" s="402"/>
      <c r="GJ28" s="402"/>
      <c r="GK28" s="402"/>
      <c r="GL28" s="402"/>
      <c r="GM28" s="402"/>
      <c r="GN28" s="402"/>
      <c r="GO28" s="402"/>
      <c r="GP28" s="402"/>
      <c r="GQ28" s="402"/>
      <c r="GR28" s="402"/>
      <c r="GS28" s="402"/>
      <c r="GT28" s="402"/>
      <c r="GU28" s="402"/>
      <c r="GV28" s="402"/>
      <c r="GW28" s="402"/>
      <c r="GX28" s="402"/>
      <c r="GY28" s="402"/>
      <c r="GZ28" s="402"/>
      <c r="HA28" s="402"/>
      <c r="HB28" s="402"/>
      <c r="HC28" s="402"/>
      <c r="HD28" s="402"/>
      <c r="HE28" s="402"/>
      <c r="HF28" s="402"/>
      <c r="HG28" s="402"/>
      <c r="HH28" s="402"/>
      <c r="HI28" s="402"/>
      <c r="HJ28" s="402"/>
      <c r="HK28" s="402"/>
      <c r="HL28" s="402"/>
      <c r="HM28" s="402"/>
      <c r="HN28" s="402"/>
      <c r="HO28" s="402"/>
      <c r="HP28" s="402"/>
      <c r="HQ28" s="402"/>
      <c r="HR28" s="402"/>
      <c r="HS28" s="402"/>
      <c r="HT28" s="402"/>
      <c r="HU28" s="402"/>
      <c r="HV28" s="402"/>
      <c r="HW28" s="402"/>
      <c r="HX28" s="402"/>
      <c r="HY28" s="402"/>
      <c r="HZ28" s="402"/>
      <c r="IA28" s="402"/>
      <c r="IB28" s="402"/>
      <c r="IC28" s="402"/>
      <c r="ID28" s="402"/>
      <c r="IE28" s="402"/>
      <c r="IF28" s="402"/>
      <c r="IG28" s="402"/>
      <c r="IH28" s="402"/>
      <c r="II28" s="402"/>
      <c r="IJ28" s="402"/>
      <c r="IK28" s="402"/>
      <c r="IL28" s="402"/>
      <c r="IM28" s="402"/>
      <c r="IN28" s="402"/>
      <c r="IO28" s="402"/>
      <c r="IP28" s="402"/>
      <c r="IQ28" s="402"/>
      <c r="IR28" s="402"/>
      <c r="IS28" s="402"/>
      <c r="IT28" s="402"/>
      <c r="IU28" s="402"/>
      <c r="IV28" s="402"/>
      <c r="IW28" s="402"/>
      <c r="IX28" s="402"/>
      <c r="IY28" s="402"/>
      <c r="IZ28" s="402"/>
      <c r="JA28" s="402"/>
      <c r="JB28" s="402"/>
      <c r="JC28" s="402"/>
      <c r="JD28" s="402"/>
      <c r="JE28" s="402"/>
      <c r="JF28" s="402"/>
      <c r="JG28" s="402"/>
      <c r="JH28" s="402"/>
      <c r="JI28" s="402"/>
      <c r="JJ28" s="402"/>
      <c r="JK28" s="402"/>
      <c r="JL28" s="402"/>
      <c r="JM28" s="402"/>
      <c r="JN28" s="402"/>
      <c r="JO28" s="402"/>
      <c r="JP28" s="402"/>
      <c r="JQ28" s="402"/>
      <c r="JR28" s="402"/>
      <c r="JS28" s="402"/>
      <c r="JT28" s="402"/>
      <c r="JU28" s="402"/>
      <c r="JV28" s="402"/>
      <c r="JW28" s="402"/>
      <c r="JX28" s="402"/>
      <c r="JY28" s="402"/>
      <c r="JZ28" s="402"/>
      <c r="KA28" s="402"/>
      <c r="KB28" s="402"/>
      <c r="KC28" s="402"/>
      <c r="KD28" s="402"/>
      <c r="KE28" s="402"/>
      <c r="KF28" s="402"/>
      <c r="KG28" s="402"/>
      <c r="KH28" s="402"/>
      <c r="KI28" s="402"/>
      <c r="KJ28" s="402"/>
      <c r="KK28" s="402"/>
      <c r="KL28" s="402"/>
      <c r="KM28" s="402"/>
      <c r="KN28" s="402"/>
      <c r="KO28" s="402"/>
      <c r="KP28" s="402"/>
      <c r="KQ28" s="402"/>
      <c r="KR28" s="402"/>
      <c r="KS28" s="402"/>
      <c r="KT28" s="402"/>
      <c r="KU28" s="402"/>
      <c r="KV28" s="402"/>
      <c r="KW28" s="402"/>
      <c r="KX28" s="402"/>
      <c r="KY28" s="402"/>
      <c r="KZ28" s="402"/>
      <c r="LA28" s="402"/>
      <c r="LB28" s="402"/>
      <c r="LC28" s="402"/>
      <c r="LD28" s="402"/>
      <c r="LE28" s="402"/>
      <c r="LF28" s="402"/>
      <c r="LG28" s="402"/>
      <c r="LH28" s="402"/>
      <c r="LI28" s="402"/>
      <c r="LJ28" s="402"/>
      <c r="LK28" s="402"/>
      <c r="LL28" s="402"/>
      <c r="LM28" s="402"/>
      <c r="LN28" s="402"/>
      <c r="LO28" s="402"/>
      <c r="LP28" s="402"/>
      <c r="LQ28" s="402"/>
      <c r="LR28" s="402"/>
      <c r="LS28" s="402"/>
      <c r="LT28" s="402"/>
      <c r="LU28" s="402"/>
      <c r="LV28" s="402"/>
      <c r="LW28" s="402"/>
      <c r="LX28" s="402"/>
      <c r="LY28" s="402"/>
      <c r="LZ28" s="402"/>
      <c r="MA28" s="402"/>
      <c r="MB28" s="402"/>
      <c r="MC28" s="402"/>
      <c r="MD28" s="402"/>
      <c r="ME28" s="402"/>
      <c r="MF28" s="402"/>
      <c r="MG28" s="402"/>
      <c r="MH28" s="402"/>
      <c r="MI28" s="402"/>
      <c r="MJ28" s="402"/>
      <c r="MK28" s="402"/>
      <c r="ML28" s="402"/>
      <c r="MM28" s="402"/>
      <c r="MN28" s="402"/>
      <c r="MO28" s="402"/>
      <c r="MP28" s="402"/>
      <c r="MQ28" s="402"/>
      <c r="MR28" s="402"/>
      <c r="MS28" s="402"/>
      <c r="MT28" s="402"/>
      <c r="MU28" s="402"/>
      <c r="MV28" s="402"/>
      <c r="MW28" s="402"/>
      <c r="MX28" s="402"/>
      <c r="MY28" s="402"/>
      <c r="MZ28" s="402"/>
      <c r="NA28" s="402"/>
      <c r="NB28" s="402"/>
      <c r="NC28" s="402"/>
      <c r="ND28" s="402"/>
      <c r="NE28" s="402"/>
      <c r="NF28" s="402"/>
      <c r="NG28" s="402"/>
      <c r="NH28" s="402"/>
      <c r="NI28" s="402"/>
      <c r="NJ28" s="402"/>
      <c r="NK28" s="402"/>
      <c r="NL28" s="402"/>
      <c r="NM28" s="402"/>
      <c r="NN28" s="402"/>
      <c r="NO28" s="402"/>
      <c r="NP28" s="402"/>
      <c r="NQ28" s="402"/>
      <c r="NR28" s="402"/>
      <c r="NS28" s="402"/>
      <c r="NT28" s="402"/>
      <c r="NU28" s="402"/>
      <c r="NV28" s="402"/>
      <c r="NW28" s="402"/>
      <c r="NX28" s="402"/>
      <c r="NY28" s="402"/>
      <c r="NZ28" s="402"/>
      <c r="OA28" s="402"/>
      <c r="OB28" s="402"/>
      <c r="OC28" s="402"/>
      <c r="OD28" s="402"/>
      <c r="OE28" s="402"/>
      <c r="OF28" s="402"/>
      <c r="OG28" s="402"/>
      <c r="OH28" s="402"/>
      <c r="OI28" s="402"/>
      <c r="OJ28" s="402"/>
      <c r="OK28" s="402"/>
      <c r="OL28" s="402"/>
      <c r="OM28" s="402"/>
      <c r="ON28" s="402"/>
      <c r="OO28" s="402"/>
      <c r="OP28" s="402"/>
      <c r="OQ28" s="402"/>
      <c r="OR28" s="402"/>
      <c r="OS28" s="402"/>
      <c r="OT28" s="402"/>
      <c r="OU28" s="402"/>
      <c r="OV28" s="402"/>
      <c r="OW28" s="402"/>
      <c r="OX28" s="402"/>
      <c r="OY28" s="402"/>
      <c r="OZ28" s="402"/>
      <c r="PA28" s="402"/>
      <c r="PB28" s="402"/>
      <c r="PC28" s="402"/>
      <c r="PD28" s="402"/>
      <c r="PE28" s="402"/>
      <c r="PF28" s="402"/>
      <c r="PG28" s="402"/>
      <c r="PH28" s="402"/>
      <c r="PI28" s="402"/>
      <c r="PJ28" s="402"/>
      <c r="PK28" s="402"/>
      <c r="PL28" s="402"/>
      <c r="PM28" s="402"/>
      <c r="PN28" s="402"/>
      <c r="PO28" s="402"/>
      <c r="PP28" s="402"/>
      <c r="PQ28" s="402"/>
      <c r="PR28" s="402"/>
      <c r="PS28" s="402"/>
      <c r="PT28" s="402"/>
      <c r="PU28" s="402"/>
      <c r="PV28" s="402"/>
      <c r="PW28" s="402"/>
      <c r="PX28" s="402"/>
      <c r="PY28" s="402"/>
      <c r="PZ28" s="402"/>
      <c r="QA28" s="402"/>
      <c r="QB28" s="402"/>
      <c r="QC28" s="402"/>
      <c r="QD28" s="402"/>
      <c r="QE28" s="402"/>
    </row>
    <row r="29" spans="1:447" s="348" customFormat="1" x14ac:dyDescent="0.25">
      <c r="A29" s="332"/>
      <c r="B29" s="332"/>
      <c r="C29" s="332"/>
      <c r="D29" s="332"/>
      <c r="E29" s="332"/>
      <c r="F29" s="332"/>
      <c r="G29" s="332"/>
      <c r="H29" s="332"/>
      <c r="I29" s="332"/>
      <c r="J29" s="332"/>
      <c r="K29" s="332"/>
      <c r="L29" s="332"/>
      <c r="M29" s="332"/>
      <c r="N29" s="332"/>
      <c r="O29" s="320"/>
      <c r="P29" s="321"/>
      <c r="Q29" s="320"/>
      <c r="R29" s="321"/>
      <c r="S29" s="320"/>
      <c r="T29" s="320"/>
      <c r="U29" s="320"/>
      <c r="V29" s="320"/>
      <c r="W29" s="320" t="s">
        <v>431</v>
      </c>
      <c r="X29" s="330">
        <v>24905</v>
      </c>
      <c r="Y29" s="320" t="s">
        <v>431</v>
      </c>
      <c r="Z29" s="320"/>
      <c r="AA29" s="321"/>
      <c r="AB29" s="332"/>
      <c r="AC29" s="332"/>
      <c r="AD29" s="332"/>
      <c r="AE29" s="332"/>
      <c r="AF29" s="332"/>
      <c r="AG29" s="332"/>
      <c r="AH29" s="332"/>
      <c r="AI29" s="332"/>
      <c r="AJ29" s="332"/>
      <c r="AK29" s="332"/>
      <c r="AL29" s="332"/>
      <c r="AM29" s="332"/>
      <c r="AN29" s="332"/>
      <c r="AO29" s="332"/>
      <c r="AP29" s="332"/>
      <c r="AQ29" s="332"/>
      <c r="AR29" s="332"/>
      <c r="AS29" s="332"/>
      <c r="AT29" s="332"/>
      <c r="AU29" s="332"/>
      <c r="AV29" s="332"/>
      <c r="AW29" s="402"/>
      <c r="AX29" s="402"/>
      <c r="AY29" s="402"/>
      <c r="AZ29" s="402"/>
      <c r="BA29" s="402"/>
      <c r="BB29" s="402"/>
      <c r="BC29" s="402"/>
      <c r="BD29" s="402"/>
      <c r="BE29" s="402"/>
      <c r="BF29" s="402"/>
      <c r="BG29" s="402"/>
      <c r="BH29" s="402"/>
      <c r="BI29" s="402"/>
      <c r="BJ29" s="402"/>
      <c r="BK29" s="402"/>
      <c r="BL29" s="402"/>
      <c r="BM29" s="402"/>
      <c r="BN29" s="402"/>
      <c r="BO29" s="402"/>
      <c r="BP29" s="402"/>
      <c r="BQ29" s="402"/>
      <c r="BR29" s="402"/>
      <c r="BS29" s="402"/>
      <c r="BT29" s="402"/>
      <c r="BU29" s="402"/>
      <c r="BV29" s="402"/>
      <c r="BW29" s="402"/>
      <c r="BX29" s="402"/>
      <c r="BY29" s="402"/>
      <c r="BZ29" s="402"/>
      <c r="CA29" s="402"/>
      <c r="CB29" s="402"/>
      <c r="CC29" s="402"/>
      <c r="CD29" s="402"/>
      <c r="CE29" s="402"/>
      <c r="CF29" s="402"/>
      <c r="CG29" s="402"/>
      <c r="CH29" s="402"/>
      <c r="CI29" s="402"/>
      <c r="CJ29" s="402"/>
      <c r="CK29" s="402"/>
      <c r="CL29" s="402"/>
      <c r="CM29" s="402"/>
      <c r="CN29" s="402"/>
      <c r="CO29" s="402"/>
      <c r="CP29" s="402"/>
      <c r="CQ29" s="402"/>
      <c r="CR29" s="402"/>
      <c r="CS29" s="402"/>
      <c r="CT29" s="402"/>
      <c r="CU29" s="402"/>
      <c r="CV29" s="402"/>
      <c r="CW29" s="402"/>
      <c r="CX29" s="402"/>
      <c r="CY29" s="402"/>
      <c r="CZ29" s="402"/>
      <c r="DA29" s="402"/>
      <c r="DB29" s="402"/>
      <c r="DC29" s="402"/>
      <c r="DD29" s="402"/>
      <c r="DE29" s="402"/>
      <c r="DF29" s="402"/>
      <c r="DG29" s="402"/>
      <c r="DH29" s="402"/>
      <c r="DI29" s="402"/>
      <c r="DJ29" s="402"/>
      <c r="DK29" s="402"/>
      <c r="DL29" s="402"/>
      <c r="DM29" s="402"/>
      <c r="DN29" s="402"/>
      <c r="DO29" s="402"/>
      <c r="DP29" s="402"/>
      <c r="DQ29" s="402"/>
      <c r="DR29" s="402"/>
      <c r="DS29" s="402"/>
      <c r="DT29" s="402"/>
      <c r="DU29" s="402"/>
      <c r="DV29" s="402"/>
      <c r="DW29" s="402"/>
      <c r="DX29" s="402"/>
      <c r="DY29" s="402"/>
      <c r="DZ29" s="402"/>
      <c r="EA29" s="402"/>
      <c r="EB29" s="402"/>
      <c r="EC29" s="402"/>
      <c r="ED29" s="402"/>
      <c r="EE29" s="402"/>
      <c r="EF29" s="402"/>
      <c r="EG29" s="402"/>
      <c r="EH29" s="402"/>
      <c r="EI29" s="402"/>
      <c r="EJ29" s="402"/>
      <c r="EK29" s="402"/>
      <c r="EL29" s="402"/>
      <c r="EM29" s="402"/>
      <c r="EN29" s="402"/>
      <c r="EO29" s="402"/>
      <c r="EP29" s="402"/>
      <c r="EQ29" s="402"/>
      <c r="ER29" s="402"/>
      <c r="ES29" s="402"/>
      <c r="ET29" s="402"/>
      <c r="EU29" s="402"/>
      <c r="EV29" s="402"/>
      <c r="EW29" s="402"/>
      <c r="EX29" s="402"/>
      <c r="EY29" s="402"/>
      <c r="EZ29" s="402"/>
      <c r="FA29" s="402"/>
      <c r="FB29" s="402"/>
      <c r="FC29" s="402"/>
      <c r="FD29" s="402"/>
      <c r="FE29" s="402"/>
      <c r="FF29" s="402"/>
      <c r="FG29" s="402"/>
      <c r="FH29" s="402"/>
      <c r="FI29" s="402"/>
      <c r="FJ29" s="402"/>
      <c r="FK29" s="402"/>
      <c r="FL29" s="402"/>
      <c r="FM29" s="402"/>
      <c r="FN29" s="402"/>
      <c r="FO29" s="402"/>
      <c r="FP29" s="402"/>
      <c r="FQ29" s="402"/>
      <c r="FR29" s="402"/>
      <c r="FS29" s="402"/>
      <c r="FT29" s="402"/>
      <c r="FU29" s="402"/>
      <c r="FV29" s="402"/>
      <c r="FW29" s="402"/>
      <c r="FX29" s="402"/>
      <c r="FY29" s="402"/>
      <c r="FZ29" s="402"/>
      <c r="GA29" s="402"/>
      <c r="GB29" s="402"/>
      <c r="GC29" s="402"/>
      <c r="GD29" s="402"/>
      <c r="GE29" s="402"/>
      <c r="GF29" s="402"/>
      <c r="GG29" s="402"/>
      <c r="GH29" s="402"/>
      <c r="GI29" s="402"/>
      <c r="GJ29" s="402"/>
      <c r="GK29" s="402"/>
      <c r="GL29" s="402"/>
      <c r="GM29" s="402"/>
      <c r="GN29" s="402"/>
      <c r="GO29" s="402"/>
      <c r="GP29" s="402"/>
      <c r="GQ29" s="402"/>
      <c r="GR29" s="402"/>
      <c r="GS29" s="402"/>
      <c r="GT29" s="402"/>
      <c r="GU29" s="402"/>
      <c r="GV29" s="402"/>
      <c r="GW29" s="402"/>
      <c r="GX29" s="402"/>
      <c r="GY29" s="402"/>
      <c r="GZ29" s="402"/>
      <c r="HA29" s="402"/>
      <c r="HB29" s="402"/>
      <c r="HC29" s="402"/>
      <c r="HD29" s="402"/>
      <c r="HE29" s="402"/>
      <c r="HF29" s="402"/>
      <c r="HG29" s="402"/>
      <c r="HH29" s="402"/>
      <c r="HI29" s="402"/>
      <c r="HJ29" s="402"/>
      <c r="HK29" s="402"/>
      <c r="HL29" s="402"/>
      <c r="HM29" s="402"/>
      <c r="HN29" s="402"/>
      <c r="HO29" s="402"/>
      <c r="HP29" s="402"/>
      <c r="HQ29" s="402"/>
      <c r="HR29" s="402"/>
      <c r="HS29" s="402"/>
      <c r="HT29" s="402"/>
      <c r="HU29" s="402"/>
      <c r="HV29" s="402"/>
      <c r="HW29" s="402"/>
      <c r="HX29" s="402"/>
      <c r="HY29" s="402"/>
      <c r="HZ29" s="402"/>
      <c r="IA29" s="402"/>
      <c r="IB29" s="402"/>
      <c r="IC29" s="402"/>
      <c r="ID29" s="402"/>
      <c r="IE29" s="402"/>
      <c r="IF29" s="402"/>
      <c r="IG29" s="402"/>
      <c r="IH29" s="402"/>
      <c r="II29" s="402"/>
      <c r="IJ29" s="402"/>
      <c r="IK29" s="402"/>
      <c r="IL29" s="402"/>
      <c r="IM29" s="402"/>
      <c r="IN29" s="402"/>
      <c r="IO29" s="402"/>
      <c r="IP29" s="402"/>
      <c r="IQ29" s="402"/>
      <c r="IR29" s="402"/>
      <c r="IS29" s="402"/>
      <c r="IT29" s="402"/>
      <c r="IU29" s="402"/>
      <c r="IV29" s="402"/>
      <c r="IW29" s="402"/>
      <c r="IX29" s="402"/>
      <c r="IY29" s="402"/>
      <c r="IZ29" s="402"/>
      <c r="JA29" s="402"/>
      <c r="JB29" s="402"/>
      <c r="JC29" s="402"/>
      <c r="JD29" s="402"/>
      <c r="JE29" s="402"/>
      <c r="JF29" s="402"/>
      <c r="JG29" s="402"/>
      <c r="JH29" s="402"/>
      <c r="JI29" s="402"/>
      <c r="JJ29" s="402"/>
      <c r="JK29" s="402"/>
      <c r="JL29" s="402"/>
      <c r="JM29" s="402"/>
      <c r="JN29" s="402"/>
      <c r="JO29" s="402"/>
      <c r="JP29" s="402"/>
      <c r="JQ29" s="402"/>
      <c r="JR29" s="402"/>
      <c r="JS29" s="402"/>
      <c r="JT29" s="402"/>
      <c r="JU29" s="402"/>
      <c r="JV29" s="402"/>
      <c r="JW29" s="402"/>
      <c r="JX29" s="402"/>
      <c r="JY29" s="402"/>
      <c r="JZ29" s="402"/>
      <c r="KA29" s="402"/>
      <c r="KB29" s="402"/>
      <c r="KC29" s="402"/>
      <c r="KD29" s="402"/>
      <c r="KE29" s="402"/>
      <c r="KF29" s="402"/>
      <c r="KG29" s="402"/>
      <c r="KH29" s="402"/>
      <c r="KI29" s="402"/>
      <c r="KJ29" s="402"/>
      <c r="KK29" s="402"/>
      <c r="KL29" s="402"/>
      <c r="KM29" s="402"/>
      <c r="KN29" s="402"/>
      <c r="KO29" s="402"/>
      <c r="KP29" s="402"/>
      <c r="KQ29" s="402"/>
      <c r="KR29" s="402"/>
      <c r="KS29" s="402"/>
      <c r="KT29" s="402"/>
      <c r="KU29" s="402"/>
      <c r="KV29" s="402"/>
      <c r="KW29" s="402"/>
      <c r="KX29" s="402"/>
      <c r="KY29" s="402"/>
      <c r="KZ29" s="402"/>
      <c r="LA29" s="402"/>
      <c r="LB29" s="402"/>
      <c r="LC29" s="402"/>
      <c r="LD29" s="402"/>
      <c r="LE29" s="402"/>
      <c r="LF29" s="402"/>
      <c r="LG29" s="402"/>
      <c r="LH29" s="402"/>
      <c r="LI29" s="402"/>
      <c r="LJ29" s="402"/>
      <c r="LK29" s="402"/>
      <c r="LL29" s="402"/>
      <c r="LM29" s="402"/>
      <c r="LN29" s="402"/>
      <c r="LO29" s="402"/>
      <c r="LP29" s="402"/>
      <c r="LQ29" s="402"/>
      <c r="LR29" s="402"/>
      <c r="LS29" s="402"/>
      <c r="LT29" s="402"/>
      <c r="LU29" s="402"/>
      <c r="LV29" s="402"/>
      <c r="LW29" s="402"/>
      <c r="LX29" s="402"/>
      <c r="LY29" s="402"/>
      <c r="LZ29" s="402"/>
      <c r="MA29" s="402"/>
      <c r="MB29" s="402"/>
      <c r="MC29" s="402"/>
      <c r="MD29" s="402"/>
      <c r="ME29" s="402"/>
      <c r="MF29" s="402"/>
      <c r="MG29" s="402"/>
      <c r="MH29" s="402"/>
      <c r="MI29" s="402"/>
      <c r="MJ29" s="402"/>
      <c r="MK29" s="402"/>
      <c r="ML29" s="402"/>
      <c r="MM29" s="402"/>
      <c r="MN29" s="402"/>
      <c r="MO29" s="402"/>
      <c r="MP29" s="402"/>
      <c r="MQ29" s="402"/>
      <c r="MR29" s="402"/>
      <c r="MS29" s="402"/>
      <c r="MT29" s="402"/>
      <c r="MU29" s="402"/>
      <c r="MV29" s="402"/>
      <c r="MW29" s="402"/>
      <c r="MX29" s="402"/>
      <c r="MY29" s="402"/>
      <c r="MZ29" s="402"/>
      <c r="NA29" s="402"/>
      <c r="NB29" s="402"/>
      <c r="NC29" s="402"/>
      <c r="ND29" s="402"/>
      <c r="NE29" s="402"/>
      <c r="NF29" s="402"/>
      <c r="NG29" s="402"/>
      <c r="NH29" s="402"/>
      <c r="NI29" s="402"/>
      <c r="NJ29" s="402"/>
      <c r="NK29" s="402"/>
      <c r="NL29" s="402"/>
      <c r="NM29" s="402"/>
      <c r="NN29" s="402"/>
      <c r="NO29" s="402"/>
      <c r="NP29" s="402"/>
      <c r="NQ29" s="402"/>
      <c r="NR29" s="402"/>
      <c r="NS29" s="402"/>
      <c r="NT29" s="402"/>
      <c r="NU29" s="402"/>
      <c r="NV29" s="402"/>
      <c r="NW29" s="402"/>
      <c r="NX29" s="402"/>
      <c r="NY29" s="402"/>
      <c r="NZ29" s="402"/>
      <c r="OA29" s="402"/>
      <c r="OB29" s="402"/>
      <c r="OC29" s="402"/>
      <c r="OD29" s="402"/>
      <c r="OE29" s="402"/>
      <c r="OF29" s="402"/>
      <c r="OG29" s="402"/>
      <c r="OH29" s="402"/>
      <c r="OI29" s="402"/>
      <c r="OJ29" s="402"/>
      <c r="OK29" s="402"/>
      <c r="OL29" s="402"/>
      <c r="OM29" s="402"/>
      <c r="ON29" s="402"/>
      <c r="OO29" s="402"/>
      <c r="OP29" s="402"/>
      <c r="OQ29" s="402"/>
      <c r="OR29" s="402"/>
      <c r="OS29" s="402"/>
      <c r="OT29" s="402"/>
      <c r="OU29" s="402"/>
      <c r="OV29" s="402"/>
      <c r="OW29" s="402"/>
      <c r="OX29" s="402"/>
      <c r="OY29" s="402"/>
      <c r="OZ29" s="402"/>
      <c r="PA29" s="402"/>
      <c r="PB29" s="402"/>
      <c r="PC29" s="402"/>
      <c r="PD29" s="402"/>
      <c r="PE29" s="402"/>
      <c r="PF29" s="402"/>
      <c r="PG29" s="402"/>
      <c r="PH29" s="402"/>
      <c r="PI29" s="402"/>
      <c r="PJ29" s="402"/>
      <c r="PK29" s="402"/>
      <c r="PL29" s="402"/>
      <c r="PM29" s="402"/>
      <c r="PN29" s="402"/>
      <c r="PO29" s="402"/>
      <c r="PP29" s="402"/>
      <c r="PQ29" s="402"/>
      <c r="PR29" s="402"/>
      <c r="PS29" s="402"/>
      <c r="PT29" s="402"/>
      <c r="PU29" s="402"/>
      <c r="PV29" s="402"/>
      <c r="PW29" s="402"/>
      <c r="PX29" s="402"/>
      <c r="PY29" s="402"/>
      <c r="PZ29" s="402"/>
      <c r="QA29" s="402"/>
      <c r="QB29" s="402"/>
      <c r="QC29" s="402"/>
      <c r="QD29" s="402"/>
      <c r="QE29" s="402"/>
    </row>
    <row r="30" spans="1:447" s="286" customFormat="1" ht="79.2" x14ac:dyDescent="0.3">
      <c r="A30" s="305">
        <v>2014.1066000000001</v>
      </c>
      <c r="B30" s="306" t="s">
        <v>1007</v>
      </c>
      <c r="C30" s="306" t="s">
        <v>421</v>
      </c>
      <c r="D30" s="307"/>
      <c r="E30" s="328" t="s">
        <v>305</v>
      </c>
      <c r="F30" s="328" t="s">
        <v>305</v>
      </c>
      <c r="G30" s="328" t="s">
        <v>305</v>
      </c>
      <c r="H30" s="328" t="s">
        <v>305</v>
      </c>
      <c r="I30" s="328" t="s">
        <v>305</v>
      </c>
      <c r="J30" s="328" t="s">
        <v>305</v>
      </c>
      <c r="K30" s="328" t="s">
        <v>305</v>
      </c>
      <c r="L30" s="328" t="s">
        <v>305</v>
      </c>
      <c r="M30" s="307" t="s">
        <v>1006</v>
      </c>
      <c r="N30" s="306" t="s">
        <v>726</v>
      </c>
      <c r="O30" s="306" t="s">
        <v>727</v>
      </c>
      <c r="P30" s="309">
        <v>0</v>
      </c>
      <c r="Q30" s="306" t="s">
        <v>728</v>
      </c>
      <c r="R30" s="309">
        <v>0</v>
      </c>
      <c r="S30" s="307" t="s">
        <v>582</v>
      </c>
      <c r="T30" s="307" t="s">
        <v>427</v>
      </c>
      <c r="U30" s="308">
        <v>5</v>
      </c>
      <c r="V30" s="308">
        <v>5</v>
      </c>
      <c r="W30" s="306" t="s">
        <v>729</v>
      </c>
      <c r="X30" s="309"/>
      <c r="Y30" s="310"/>
      <c r="Z30" s="310"/>
      <c r="AA30" s="310"/>
      <c r="AB30" s="310"/>
      <c r="AC30" s="306" t="s">
        <v>729</v>
      </c>
      <c r="AD30" s="310">
        <v>0</v>
      </c>
      <c r="AE30" s="310">
        <v>0</v>
      </c>
      <c r="AF30" s="310" t="s">
        <v>730</v>
      </c>
      <c r="AG30" s="311" t="s">
        <v>433</v>
      </c>
      <c r="AH30" s="310" t="s">
        <v>731</v>
      </c>
      <c r="AI30" s="310" t="s">
        <v>731</v>
      </c>
      <c r="AJ30" s="310" t="s">
        <v>732</v>
      </c>
      <c r="AK30" s="312">
        <v>42279</v>
      </c>
      <c r="AL30" s="310"/>
      <c r="AM30" s="310"/>
      <c r="AN30" s="310"/>
      <c r="AO30" s="310"/>
      <c r="AP30" s="312">
        <v>42004</v>
      </c>
      <c r="AQ30" s="312">
        <v>42314</v>
      </c>
      <c r="AR30" s="312">
        <v>42004</v>
      </c>
      <c r="AS30" s="312">
        <v>42314</v>
      </c>
      <c r="AT30" s="311" t="s">
        <v>733</v>
      </c>
      <c r="AU30" s="311" t="s">
        <v>734</v>
      </c>
      <c r="AV30" s="313" t="s">
        <v>941</v>
      </c>
      <c r="AW30" s="403"/>
      <c r="AX30" s="403"/>
      <c r="AY30" s="403"/>
      <c r="AZ30" s="403"/>
      <c r="BA30" s="403"/>
      <c r="BB30" s="403"/>
      <c r="BC30" s="403"/>
      <c r="BD30" s="403"/>
      <c r="BE30" s="403"/>
      <c r="BF30" s="403"/>
      <c r="BG30" s="403"/>
      <c r="BH30" s="403"/>
      <c r="BI30" s="403"/>
      <c r="BJ30" s="403"/>
      <c r="BK30" s="403"/>
      <c r="BL30" s="403"/>
      <c r="BM30" s="403"/>
      <c r="BN30" s="403"/>
      <c r="BO30" s="403"/>
      <c r="BP30" s="403"/>
      <c r="BQ30" s="403"/>
      <c r="BR30" s="403"/>
      <c r="BS30" s="403"/>
      <c r="BT30" s="403"/>
      <c r="BU30" s="403"/>
      <c r="BV30" s="403"/>
      <c r="BW30" s="403"/>
      <c r="BX30" s="403"/>
      <c r="BY30" s="403"/>
      <c r="BZ30" s="403"/>
      <c r="CA30" s="403"/>
      <c r="CB30" s="403"/>
      <c r="CC30" s="403"/>
      <c r="CD30" s="403"/>
      <c r="CE30" s="403"/>
      <c r="CF30" s="403"/>
      <c r="CG30" s="403"/>
      <c r="CH30" s="403"/>
      <c r="CI30" s="403"/>
      <c r="CJ30" s="403"/>
      <c r="CK30" s="403"/>
      <c r="CL30" s="403"/>
      <c r="CM30" s="403"/>
      <c r="CN30" s="403"/>
      <c r="CO30" s="403"/>
      <c r="CP30" s="403"/>
      <c r="CQ30" s="403"/>
      <c r="CR30" s="403"/>
      <c r="CS30" s="403"/>
      <c r="CT30" s="403"/>
      <c r="CU30" s="403"/>
      <c r="CV30" s="403"/>
      <c r="CW30" s="403"/>
      <c r="CX30" s="403"/>
      <c r="CY30" s="403"/>
      <c r="CZ30" s="403"/>
      <c r="DA30" s="403"/>
      <c r="DB30" s="403"/>
      <c r="DC30" s="403"/>
      <c r="DD30" s="403"/>
      <c r="DE30" s="403"/>
      <c r="DF30" s="403"/>
      <c r="DG30" s="403"/>
      <c r="DH30" s="403"/>
      <c r="DI30" s="403"/>
      <c r="DJ30" s="403"/>
      <c r="DK30" s="403"/>
      <c r="DL30" s="403"/>
      <c r="DM30" s="403"/>
      <c r="DN30" s="403"/>
      <c r="DO30" s="403"/>
      <c r="DP30" s="403"/>
      <c r="DQ30" s="403"/>
      <c r="DR30" s="403"/>
      <c r="DS30" s="403"/>
      <c r="DT30" s="403"/>
      <c r="DU30" s="403"/>
      <c r="DV30" s="403"/>
      <c r="DW30" s="403"/>
      <c r="DX30" s="403"/>
      <c r="DY30" s="403"/>
      <c r="DZ30" s="403"/>
      <c r="EA30" s="403"/>
      <c r="EB30" s="403"/>
      <c r="EC30" s="403"/>
      <c r="ED30" s="403"/>
      <c r="EE30" s="403"/>
      <c r="EF30" s="403"/>
      <c r="EG30" s="403"/>
      <c r="EH30" s="403"/>
      <c r="EI30" s="403"/>
      <c r="EJ30" s="403"/>
      <c r="EK30" s="403"/>
      <c r="EL30" s="403"/>
      <c r="EM30" s="403"/>
      <c r="EN30" s="403"/>
      <c r="EO30" s="403"/>
      <c r="EP30" s="403"/>
      <c r="EQ30" s="403"/>
      <c r="ER30" s="403"/>
      <c r="ES30" s="403"/>
      <c r="ET30" s="403"/>
      <c r="EU30" s="403"/>
      <c r="EV30" s="403"/>
      <c r="EW30" s="403"/>
      <c r="EX30" s="403"/>
      <c r="EY30" s="403"/>
      <c r="EZ30" s="403"/>
      <c r="FA30" s="403"/>
      <c r="FB30" s="403"/>
      <c r="FC30" s="403"/>
      <c r="FD30" s="403"/>
      <c r="FE30" s="403"/>
      <c r="FF30" s="403"/>
      <c r="FG30" s="403"/>
      <c r="FH30" s="403"/>
      <c r="FI30" s="403"/>
      <c r="FJ30" s="403"/>
      <c r="FK30" s="403"/>
      <c r="FL30" s="403"/>
      <c r="FM30" s="403"/>
      <c r="FN30" s="403"/>
      <c r="FO30" s="403"/>
      <c r="FP30" s="403"/>
      <c r="FQ30" s="403"/>
      <c r="FR30" s="403"/>
      <c r="FS30" s="403"/>
      <c r="FT30" s="403"/>
      <c r="FU30" s="403"/>
      <c r="FV30" s="403"/>
      <c r="FW30" s="403"/>
      <c r="FX30" s="403"/>
      <c r="FY30" s="403"/>
      <c r="FZ30" s="403"/>
      <c r="GA30" s="403"/>
      <c r="GB30" s="403"/>
      <c r="GC30" s="403"/>
      <c r="GD30" s="403"/>
      <c r="GE30" s="403"/>
      <c r="GF30" s="403"/>
      <c r="GG30" s="403"/>
      <c r="GH30" s="403"/>
      <c r="GI30" s="403"/>
      <c r="GJ30" s="403"/>
      <c r="GK30" s="403"/>
      <c r="GL30" s="403"/>
      <c r="GM30" s="403"/>
      <c r="GN30" s="403"/>
      <c r="GO30" s="403"/>
      <c r="GP30" s="403"/>
      <c r="GQ30" s="403"/>
      <c r="GR30" s="403"/>
      <c r="GS30" s="403"/>
      <c r="GT30" s="403"/>
      <c r="GU30" s="403"/>
      <c r="GV30" s="403"/>
      <c r="GW30" s="403"/>
      <c r="GX30" s="403"/>
      <c r="GY30" s="403"/>
      <c r="GZ30" s="403"/>
      <c r="HA30" s="403"/>
      <c r="HB30" s="403"/>
      <c r="HC30" s="403"/>
      <c r="HD30" s="403"/>
      <c r="HE30" s="403"/>
      <c r="HF30" s="403"/>
      <c r="HG30" s="403"/>
      <c r="HH30" s="403"/>
      <c r="HI30" s="403"/>
      <c r="HJ30" s="403"/>
      <c r="HK30" s="403"/>
      <c r="HL30" s="403"/>
      <c r="HM30" s="403"/>
      <c r="HN30" s="403"/>
      <c r="HO30" s="403"/>
      <c r="HP30" s="403"/>
      <c r="HQ30" s="403"/>
      <c r="HR30" s="403"/>
      <c r="HS30" s="403"/>
      <c r="HT30" s="403"/>
      <c r="HU30" s="403"/>
      <c r="HV30" s="403"/>
      <c r="HW30" s="403"/>
      <c r="HX30" s="403"/>
      <c r="HY30" s="403"/>
      <c r="HZ30" s="403"/>
      <c r="IA30" s="403"/>
      <c r="IB30" s="403"/>
      <c r="IC30" s="403"/>
      <c r="ID30" s="403"/>
      <c r="IE30" s="403"/>
      <c r="IF30" s="403"/>
      <c r="IG30" s="403"/>
      <c r="IH30" s="403"/>
      <c r="II30" s="403"/>
      <c r="IJ30" s="403"/>
      <c r="IK30" s="403"/>
      <c r="IL30" s="403"/>
      <c r="IM30" s="403"/>
      <c r="IN30" s="403"/>
      <c r="IO30" s="403"/>
      <c r="IP30" s="403"/>
      <c r="IQ30" s="403"/>
      <c r="IR30" s="403"/>
      <c r="IS30" s="403"/>
      <c r="IT30" s="403"/>
      <c r="IU30" s="403"/>
      <c r="IV30" s="403"/>
      <c r="IW30" s="403"/>
      <c r="IX30" s="403"/>
      <c r="IY30" s="403"/>
      <c r="IZ30" s="403"/>
      <c r="JA30" s="403"/>
      <c r="JB30" s="403"/>
      <c r="JC30" s="403"/>
      <c r="JD30" s="403"/>
      <c r="JE30" s="403"/>
      <c r="JF30" s="403"/>
      <c r="JG30" s="403"/>
      <c r="JH30" s="403"/>
      <c r="JI30" s="403"/>
      <c r="JJ30" s="403"/>
      <c r="JK30" s="403"/>
      <c r="JL30" s="403"/>
      <c r="JM30" s="403"/>
      <c r="JN30" s="403"/>
      <c r="JO30" s="403"/>
      <c r="JP30" s="403"/>
      <c r="JQ30" s="403"/>
      <c r="JR30" s="403"/>
      <c r="JS30" s="403"/>
      <c r="JT30" s="403"/>
      <c r="JU30" s="403"/>
      <c r="JV30" s="403"/>
      <c r="JW30" s="403"/>
      <c r="JX30" s="403"/>
      <c r="JY30" s="403"/>
      <c r="JZ30" s="403"/>
      <c r="KA30" s="403"/>
      <c r="KB30" s="403"/>
      <c r="KC30" s="403"/>
      <c r="KD30" s="403"/>
      <c r="KE30" s="403"/>
      <c r="KF30" s="403"/>
      <c r="KG30" s="403"/>
      <c r="KH30" s="403"/>
      <c r="KI30" s="403"/>
      <c r="KJ30" s="403"/>
      <c r="KK30" s="403"/>
      <c r="KL30" s="403"/>
      <c r="KM30" s="403"/>
      <c r="KN30" s="403"/>
      <c r="KO30" s="403"/>
      <c r="KP30" s="403"/>
      <c r="KQ30" s="403"/>
      <c r="KR30" s="403"/>
      <c r="KS30" s="403"/>
      <c r="KT30" s="403"/>
      <c r="KU30" s="403"/>
      <c r="KV30" s="403"/>
      <c r="KW30" s="403"/>
      <c r="KX30" s="403"/>
      <c r="KY30" s="403"/>
      <c r="KZ30" s="403"/>
      <c r="LA30" s="403"/>
      <c r="LB30" s="403"/>
      <c r="LC30" s="403"/>
      <c r="LD30" s="403"/>
      <c r="LE30" s="403"/>
      <c r="LF30" s="403"/>
      <c r="LG30" s="403"/>
      <c r="LH30" s="403"/>
      <c r="LI30" s="403"/>
      <c r="LJ30" s="403"/>
      <c r="LK30" s="403"/>
      <c r="LL30" s="403"/>
      <c r="LM30" s="403"/>
      <c r="LN30" s="403"/>
      <c r="LO30" s="403"/>
      <c r="LP30" s="403"/>
      <c r="LQ30" s="403"/>
      <c r="LR30" s="403"/>
      <c r="LS30" s="403"/>
      <c r="LT30" s="403"/>
      <c r="LU30" s="403"/>
      <c r="LV30" s="403"/>
      <c r="LW30" s="403"/>
      <c r="LX30" s="403"/>
      <c r="LY30" s="403"/>
      <c r="LZ30" s="403"/>
      <c r="MA30" s="403"/>
      <c r="MB30" s="403"/>
      <c r="MC30" s="403"/>
      <c r="MD30" s="403"/>
      <c r="ME30" s="403"/>
      <c r="MF30" s="403"/>
      <c r="MG30" s="403"/>
      <c r="MH30" s="403"/>
      <c r="MI30" s="403"/>
      <c r="MJ30" s="403"/>
      <c r="MK30" s="403"/>
      <c r="ML30" s="403"/>
      <c r="MM30" s="403"/>
      <c r="MN30" s="403"/>
      <c r="MO30" s="403"/>
      <c r="MP30" s="403"/>
      <c r="MQ30" s="403"/>
      <c r="MR30" s="403"/>
      <c r="MS30" s="403"/>
      <c r="MT30" s="403"/>
      <c r="MU30" s="403"/>
      <c r="MV30" s="403"/>
      <c r="MW30" s="403"/>
      <c r="MX30" s="403"/>
      <c r="MY30" s="403"/>
      <c r="MZ30" s="403"/>
      <c r="NA30" s="403"/>
      <c r="NB30" s="403"/>
      <c r="NC30" s="403"/>
      <c r="ND30" s="403"/>
      <c r="NE30" s="403"/>
      <c r="NF30" s="403"/>
      <c r="NG30" s="403"/>
      <c r="NH30" s="403"/>
      <c r="NI30" s="403"/>
      <c r="NJ30" s="403"/>
      <c r="NK30" s="403"/>
      <c r="NL30" s="403"/>
      <c r="NM30" s="403"/>
      <c r="NN30" s="403"/>
      <c r="NO30" s="403"/>
      <c r="NP30" s="403"/>
      <c r="NQ30" s="403"/>
      <c r="NR30" s="403"/>
      <c r="NS30" s="403"/>
      <c r="NT30" s="403"/>
      <c r="NU30" s="403"/>
      <c r="NV30" s="403"/>
      <c r="NW30" s="403"/>
      <c r="NX30" s="403"/>
      <c r="NY30" s="403"/>
      <c r="NZ30" s="403"/>
      <c r="OA30" s="403"/>
      <c r="OB30" s="403"/>
      <c r="OC30" s="403"/>
      <c r="OD30" s="403"/>
      <c r="OE30" s="403"/>
      <c r="OF30" s="403"/>
      <c r="OG30" s="403"/>
      <c r="OH30" s="403"/>
      <c r="OI30" s="403"/>
      <c r="OJ30" s="403"/>
      <c r="OK30" s="403"/>
      <c r="OL30" s="403"/>
      <c r="OM30" s="403"/>
      <c r="ON30" s="403"/>
      <c r="OO30" s="403"/>
      <c r="OP30" s="403"/>
      <c r="OQ30" s="403"/>
      <c r="OR30" s="403"/>
      <c r="OS30" s="403"/>
      <c r="OT30" s="403"/>
      <c r="OU30" s="403"/>
      <c r="OV30" s="403"/>
      <c r="OW30" s="403"/>
      <c r="OX30" s="403"/>
      <c r="OY30" s="403"/>
      <c r="OZ30" s="403"/>
      <c r="PA30" s="403"/>
      <c r="PB30" s="403"/>
      <c r="PC30" s="403"/>
      <c r="PD30" s="403"/>
      <c r="PE30" s="403"/>
      <c r="PF30" s="403"/>
      <c r="PG30" s="403"/>
      <c r="PH30" s="403"/>
      <c r="PI30" s="403"/>
      <c r="PJ30" s="403"/>
      <c r="PK30" s="403"/>
      <c r="PL30" s="403"/>
      <c r="PM30" s="403"/>
      <c r="PN30" s="403"/>
      <c r="PO30" s="403"/>
      <c r="PP30" s="403"/>
      <c r="PQ30" s="403"/>
      <c r="PR30" s="403"/>
      <c r="PS30" s="403"/>
      <c r="PT30" s="403"/>
      <c r="PU30" s="403"/>
      <c r="PV30" s="403"/>
      <c r="PW30" s="403"/>
      <c r="PX30" s="403"/>
      <c r="PY30" s="403"/>
      <c r="PZ30" s="403"/>
      <c r="QA30" s="403"/>
      <c r="QB30" s="403"/>
      <c r="QC30" s="403"/>
      <c r="QD30" s="403"/>
      <c r="QE30" s="403"/>
    </row>
    <row r="31" spans="1:447" s="286" customFormat="1" x14ac:dyDescent="0.3">
      <c r="A31" s="314"/>
      <c r="B31" s="315"/>
      <c r="C31" s="315"/>
      <c r="D31" s="316"/>
      <c r="E31" s="317"/>
      <c r="F31" s="317"/>
      <c r="G31" s="317"/>
      <c r="H31" s="317"/>
      <c r="I31" s="317"/>
      <c r="J31" s="317"/>
      <c r="K31" s="317"/>
      <c r="L31" s="317"/>
      <c r="M31" s="316"/>
      <c r="N31" s="315"/>
      <c r="O31" s="315"/>
      <c r="P31" s="318"/>
      <c r="Q31" s="315"/>
      <c r="R31" s="318"/>
      <c r="S31" s="316"/>
      <c r="T31" s="316"/>
      <c r="U31" s="317"/>
      <c r="V31" s="317"/>
      <c r="W31" s="315" t="s">
        <v>735</v>
      </c>
      <c r="X31" s="318"/>
      <c r="Y31" s="319"/>
      <c r="Z31" s="319"/>
      <c r="AA31" s="319"/>
      <c r="AB31" s="319"/>
      <c r="AC31" s="319"/>
      <c r="AD31" s="319"/>
      <c r="AE31" s="319"/>
      <c r="AF31" s="319"/>
      <c r="AG31" s="319"/>
      <c r="AH31" s="319"/>
      <c r="AI31" s="319"/>
      <c r="AJ31" s="319"/>
      <c r="AK31" s="319"/>
      <c r="AL31" s="319"/>
      <c r="AM31" s="319"/>
      <c r="AN31" s="319"/>
      <c r="AO31" s="319"/>
      <c r="AP31" s="319"/>
      <c r="AQ31" s="319"/>
      <c r="AR31" s="319"/>
      <c r="AS31" s="319"/>
      <c r="AT31" s="319"/>
      <c r="AU31" s="319"/>
      <c r="AV31" s="319"/>
      <c r="AW31" s="403"/>
      <c r="AX31" s="403"/>
      <c r="AY31" s="403"/>
      <c r="AZ31" s="403"/>
      <c r="BA31" s="403"/>
      <c r="BB31" s="403"/>
      <c r="BC31" s="403"/>
      <c r="BD31" s="403"/>
      <c r="BE31" s="403"/>
      <c r="BF31" s="403"/>
      <c r="BG31" s="403"/>
      <c r="BH31" s="403"/>
      <c r="BI31" s="403"/>
      <c r="BJ31" s="403"/>
      <c r="BK31" s="403"/>
      <c r="BL31" s="403"/>
      <c r="BM31" s="403"/>
      <c r="BN31" s="403"/>
      <c r="BO31" s="403"/>
      <c r="BP31" s="403"/>
      <c r="BQ31" s="403"/>
      <c r="BR31" s="403"/>
      <c r="BS31" s="403"/>
      <c r="BT31" s="403"/>
      <c r="BU31" s="403"/>
      <c r="BV31" s="403"/>
      <c r="BW31" s="403"/>
      <c r="BX31" s="403"/>
      <c r="BY31" s="403"/>
      <c r="BZ31" s="403"/>
      <c r="CA31" s="403"/>
      <c r="CB31" s="403"/>
      <c r="CC31" s="403"/>
      <c r="CD31" s="403"/>
      <c r="CE31" s="403"/>
      <c r="CF31" s="403"/>
      <c r="CG31" s="403"/>
      <c r="CH31" s="403"/>
      <c r="CI31" s="403"/>
      <c r="CJ31" s="403"/>
      <c r="CK31" s="403"/>
      <c r="CL31" s="403"/>
      <c r="CM31" s="403"/>
      <c r="CN31" s="403"/>
      <c r="CO31" s="403"/>
      <c r="CP31" s="403"/>
      <c r="CQ31" s="403"/>
      <c r="CR31" s="403"/>
      <c r="CS31" s="403"/>
      <c r="CT31" s="403"/>
      <c r="CU31" s="403"/>
      <c r="CV31" s="403"/>
      <c r="CW31" s="403"/>
      <c r="CX31" s="403"/>
      <c r="CY31" s="403"/>
      <c r="CZ31" s="403"/>
      <c r="DA31" s="403"/>
      <c r="DB31" s="403"/>
      <c r="DC31" s="403"/>
      <c r="DD31" s="403"/>
      <c r="DE31" s="403"/>
      <c r="DF31" s="403"/>
      <c r="DG31" s="403"/>
      <c r="DH31" s="403"/>
      <c r="DI31" s="403"/>
      <c r="DJ31" s="403"/>
      <c r="DK31" s="403"/>
      <c r="DL31" s="403"/>
      <c r="DM31" s="403"/>
      <c r="DN31" s="403"/>
      <c r="DO31" s="403"/>
      <c r="DP31" s="403"/>
      <c r="DQ31" s="403"/>
      <c r="DR31" s="403"/>
      <c r="DS31" s="403"/>
      <c r="DT31" s="403"/>
      <c r="DU31" s="403"/>
      <c r="DV31" s="403"/>
      <c r="DW31" s="403"/>
      <c r="DX31" s="403"/>
      <c r="DY31" s="403"/>
      <c r="DZ31" s="403"/>
      <c r="EA31" s="403"/>
      <c r="EB31" s="403"/>
      <c r="EC31" s="403"/>
      <c r="ED31" s="403"/>
      <c r="EE31" s="403"/>
      <c r="EF31" s="403"/>
      <c r="EG31" s="403"/>
      <c r="EH31" s="403"/>
      <c r="EI31" s="403"/>
      <c r="EJ31" s="403"/>
      <c r="EK31" s="403"/>
      <c r="EL31" s="403"/>
      <c r="EM31" s="403"/>
      <c r="EN31" s="403"/>
      <c r="EO31" s="403"/>
      <c r="EP31" s="403"/>
      <c r="EQ31" s="403"/>
      <c r="ER31" s="403"/>
      <c r="ES31" s="403"/>
      <c r="ET31" s="403"/>
      <c r="EU31" s="403"/>
      <c r="EV31" s="403"/>
      <c r="EW31" s="403"/>
      <c r="EX31" s="403"/>
      <c r="EY31" s="403"/>
      <c r="EZ31" s="403"/>
      <c r="FA31" s="403"/>
      <c r="FB31" s="403"/>
      <c r="FC31" s="403"/>
      <c r="FD31" s="403"/>
      <c r="FE31" s="403"/>
      <c r="FF31" s="403"/>
      <c r="FG31" s="403"/>
      <c r="FH31" s="403"/>
      <c r="FI31" s="403"/>
      <c r="FJ31" s="403"/>
      <c r="FK31" s="403"/>
      <c r="FL31" s="403"/>
      <c r="FM31" s="403"/>
      <c r="FN31" s="403"/>
      <c r="FO31" s="403"/>
      <c r="FP31" s="403"/>
      <c r="FQ31" s="403"/>
      <c r="FR31" s="403"/>
      <c r="FS31" s="403"/>
      <c r="FT31" s="403"/>
      <c r="FU31" s="403"/>
      <c r="FV31" s="403"/>
      <c r="FW31" s="403"/>
      <c r="FX31" s="403"/>
      <c r="FY31" s="403"/>
      <c r="FZ31" s="403"/>
      <c r="GA31" s="403"/>
      <c r="GB31" s="403"/>
      <c r="GC31" s="403"/>
      <c r="GD31" s="403"/>
      <c r="GE31" s="403"/>
      <c r="GF31" s="403"/>
      <c r="GG31" s="403"/>
      <c r="GH31" s="403"/>
      <c r="GI31" s="403"/>
      <c r="GJ31" s="403"/>
      <c r="GK31" s="403"/>
      <c r="GL31" s="403"/>
      <c r="GM31" s="403"/>
      <c r="GN31" s="403"/>
      <c r="GO31" s="403"/>
      <c r="GP31" s="403"/>
      <c r="GQ31" s="403"/>
      <c r="GR31" s="403"/>
      <c r="GS31" s="403"/>
      <c r="GT31" s="403"/>
      <c r="GU31" s="403"/>
      <c r="GV31" s="403"/>
      <c r="GW31" s="403"/>
      <c r="GX31" s="403"/>
      <c r="GY31" s="403"/>
      <c r="GZ31" s="403"/>
      <c r="HA31" s="403"/>
      <c r="HB31" s="403"/>
      <c r="HC31" s="403"/>
      <c r="HD31" s="403"/>
      <c r="HE31" s="403"/>
      <c r="HF31" s="403"/>
      <c r="HG31" s="403"/>
      <c r="HH31" s="403"/>
      <c r="HI31" s="403"/>
      <c r="HJ31" s="403"/>
      <c r="HK31" s="403"/>
      <c r="HL31" s="403"/>
      <c r="HM31" s="403"/>
      <c r="HN31" s="403"/>
      <c r="HO31" s="403"/>
      <c r="HP31" s="403"/>
      <c r="HQ31" s="403"/>
      <c r="HR31" s="403"/>
      <c r="HS31" s="403"/>
      <c r="HT31" s="403"/>
      <c r="HU31" s="403"/>
      <c r="HV31" s="403"/>
      <c r="HW31" s="403"/>
      <c r="HX31" s="403"/>
      <c r="HY31" s="403"/>
      <c r="HZ31" s="403"/>
      <c r="IA31" s="403"/>
      <c r="IB31" s="403"/>
      <c r="IC31" s="403"/>
      <c r="ID31" s="403"/>
      <c r="IE31" s="403"/>
      <c r="IF31" s="403"/>
      <c r="IG31" s="403"/>
      <c r="IH31" s="403"/>
      <c r="II31" s="403"/>
      <c r="IJ31" s="403"/>
      <c r="IK31" s="403"/>
      <c r="IL31" s="403"/>
      <c r="IM31" s="403"/>
      <c r="IN31" s="403"/>
      <c r="IO31" s="403"/>
      <c r="IP31" s="403"/>
      <c r="IQ31" s="403"/>
      <c r="IR31" s="403"/>
      <c r="IS31" s="403"/>
      <c r="IT31" s="403"/>
      <c r="IU31" s="403"/>
      <c r="IV31" s="403"/>
      <c r="IW31" s="403"/>
      <c r="IX31" s="403"/>
      <c r="IY31" s="403"/>
      <c r="IZ31" s="403"/>
      <c r="JA31" s="403"/>
      <c r="JB31" s="403"/>
      <c r="JC31" s="403"/>
      <c r="JD31" s="403"/>
      <c r="JE31" s="403"/>
      <c r="JF31" s="403"/>
      <c r="JG31" s="403"/>
      <c r="JH31" s="403"/>
      <c r="JI31" s="403"/>
      <c r="JJ31" s="403"/>
      <c r="JK31" s="403"/>
      <c r="JL31" s="403"/>
      <c r="JM31" s="403"/>
      <c r="JN31" s="403"/>
      <c r="JO31" s="403"/>
      <c r="JP31" s="403"/>
      <c r="JQ31" s="403"/>
      <c r="JR31" s="403"/>
      <c r="JS31" s="403"/>
      <c r="JT31" s="403"/>
      <c r="JU31" s="403"/>
      <c r="JV31" s="403"/>
      <c r="JW31" s="403"/>
      <c r="JX31" s="403"/>
      <c r="JY31" s="403"/>
      <c r="JZ31" s="403"/>
      <c r="KA31" s="403"/>
      <c r="KB31" s="403"/>
      <c r="KC31" s="403"/>
      <c r="KD31" s="403"/>
      <c r="KE31" s="403"/>
      <c r="KF31" s="403"/>
      <c r="KG31" s="403"/>
      <c r="KH31" s="403"/>
      <c r="KI31" s="403"/>
      <c r="KJ31" s="403"/>
      <c r="KK31" s="403"/>
      <c r="KL31" s="403"/>
      <c r="KM31" s="403"/>
      <c r="KN31" s="403"/>
      <c r="KO31" s="403"/>
      <c r="KP31" s="403"/>
      <c r="KQ31" s="403"/>
      <c r="KR31" s="403"/>
      <c r="KS31" s="403"/>
      <c r="KT31" s="403"/>
      <c r="KU31" s="403"/>
      <c r="KV31" s="403"/>
      <c r="KW31" s="403"/>
      <c r="KX31" s="403"/>
      <c r="KY31" s="403"/>
      <c r="KZ31" s="403"/>
      <c r="LA31" s="403"/>
      <c r="LB31" s="403"/>
      <c r="LC31" s="403"/>
      <c r="LD31" s="403"/>
      <c r="LE31" s="403"/>
      <c r="LF31" s="403"/>
      <c r="LG31" s="403"/>
      <c r="LH31" s="403"/>
      <c r="LI31" s="403"/>
      <c r="LJ31" s="403"/>
      <c r="LK31" s="403"/>
      <c r="LL31" s="403"/>
      <c r="LM31" s="403"/>
      <c r="LN31" s="403"/>
      <c r="LO31" s="403"/>
      <c r="LP31" s="403"/>
      <c r="LQ31" s="403"/>
      <c r="LR31" s="403"/>
      <c r="LS31" s="403"/>
      <c r="LT31" s="403"/>
      <c r="LU31" s="403"/>
      <c r="LV31" s="403"/>
      <c r="LW31" s="403"/>
      <c r="LX31" s="403"/>
      <c r="LY31" s="403"/>
      <c r="LZ31" s="403"/>
      <c r="MA31" s="403"/>
      <c r="MB31" s="403"/>
      <c r="MC31" s="403"/>
      <c r="MD31" s="403"/>
      <c r="ME31" s="403"/>
      <c r="MF31" s="403"/>
      <c r="MG31" s="403"/>
      <c r="MH31" s="403"/>
      <c r="MI31" s="403"/>
      <c r="MJ31" s="403"/>
      <c r="MK31" s="403"/>
      <c r="ML31" s="403"/>
      <c r="MM31" s="403"/>
      <c r="MN31" s="403"/>
      <c r="MO31" s="403"/>
      <c r="MP31" s="403"/>
      <c r="MQ31" s="403"/>
      <c r="MR31" s="403"/>
      <c r="MS31" s="403"/>
      <c r="MT31" s="403"/>
      <c r="MU31" s="403"/>
      <c r="MV31" s="403"/>
      <c r="MW31" s="403"/>
      <c r="MX31" s="403"/>
      <c r="MY31" s="403"/>
      <c r="MZ31" s="403"/>
      <c r="NA31" s="403"/>
      <c r="NB31" s="403"/>
      <c r="NC31" s="403"/>
      <c r="ND31" s="403"/>
      <c r="NE31" s="403"/>
      <c r="NF31" s="403"/>
      <c r="NG31" s="403"/>
      <c r="NH31" s="403"/>
      <c r="NI31" s="403"/>
      <c r="NJ31" s="403"/>
      <c r="NK31" s="403"/>
      <c r="NL31" s="403"/>
      <c r="NM31" s="403"/>
      <c r="NN31" s="403"/>
      <c r="NO31" s="403"/>
      <c r="NP31" s="403"/>
      <c r="NQ31" s="403"/>
      <c r="NR31" s="403"/>
      <c r="NS31" s="403"/>
      <c r="NT31" s="403"/>
      <c r="NU31" s="403"/>
      <c r="NV31" s="403"/>
      <c r="NW31" s="403"/>
      <c r="NX31" s="403"/>
      <c r="NY31" s="403"/>
      <c r="NZ31" s="403"/>
      <c r="OA31" s="403"/>
      <c r="OB31" s="403"/>
      <c r="OC31" s="403"/>
      <c r="OD31" s="403"/>
      <c r="OE31" s="403"/>
      <c r="OF31" s="403"/>
      <c r="OG31" s="403"/>
      <c r="OH31" s="403"/>
      <c r="OI31" s="403"/>
      <c r="OJ31" s="403"/>
      <c r="OK31" s="403"/>
      <c r="OL31" s="403"/>
      <c r="OM31" s="403"/>
      <c r="ON31" s="403"/>
      <c r="OO31" s="403"/>
      <c r="OP31" s="403"/>
      <c r="OQ31" s="403"/>
      <c r="OR31" s="403"/>
      <c r="OS31" s="403"/>
      <c r="OT31" s="403"/>
      <c r="OU31" s="403"/>
      <c r="OV31" s="403"/>
      <c r="OW31" s="403"/>
      <c r="OX31" s="403"/>
      <c r="OY31" s="403"/>
      <c r="OZ31" s="403"/>
      <c r="PA31" s="403"/>
      <c r="PB31" s="403"/>
      <c r="PC31" s="403"/>
      <c r="PD31" s="403"/>
      <c r="PE31" s="403"/>
      <c r="PF31" s="403"/>
      <c r="PG31" s="403"/>
      <c r="PH31" s="403"/>
      <c r="PI31" s="403"/>
      <c r="PJ31" s="403"/>
      <c r="PK31" s="403"/>
      <c r="PL31" s="403"/>
      <c r="PM31" s="403"/>
      <c r="PN31" s="403"/>
      <c r="PO31" s="403"/>
      <c r="PP31" s="403"/>
      <c r="PQ31" s="403"/>
      <c r="PR31" s="403"/>
      <c r="PS31" s="403"/>
      <c r="PT31" s="403"/>
      <c r="PU31" s="403"/>
      <c r="PV31" s="403"/>
      <c r="PW31" s="403"/>
      <c r="PX31" s="403"/>
      <c r="PY31" s="403"/>
      <c r="PZ31" s="403"/>
      <c r="QA31" s="403"/>
      <c r="QB31" s="403"/>
      <c r="QC31" s="403"/>
      <c r="QD31" s="403"/>
      <c r="QE31" s="403"/>
    </row>
    <row r="32" spans="1:447" s="286" customFormat="1" ht="26.4" x14ac:dyDescent="0.3">
      <c r="A32" s="314"/>
      <c r="B32" s="315"/>
      <c r="C32" s="315"/>
      <c r="D32" s="316"/>
      <c r="E32" s="317"/>
      <c r="F32" s="317"/>
      <c r="G32" s="317"/>
      <c r="H32" s="317"/>
      <c r="I32" s="317"/>
      <c r="J32" s="317"/>
      <c r="K32" s="317"/>
      <c r="L32" s="317"/>
      <c r="M32" s="316"/>
      <c r="N32" s="315"/>
      <c r="O32" s="315"/>
      <c r="P32" s="318"/>
      <c r="Q32" s="315"/>
      <c r="R32" s="318"/>
      <c r="S32" s="316"/>
      <c r="T32" s="316"/>
      <c r="U32" s="317"/>
      <c r="V32" s="317"/>
      <c r="W32" s="315" t="s">
        <v>736</v>
      </c>
      <c r="X32" s="318"/>
      <c r="Y32" s="319"/>
      <c r="Z32" s="319"/>
      <c r="AA32" s="319"/>
      <c r="AB32" s="319"/>
      <c r="AC32" s="319"/>
      <c r="AD32" s="319"/>
      <c r="AE32" s="319"/>
      <c r="AF32" s="319"/>
      <c r="AG32" s="319"/>
      <c r="AH32" s="319"/>
      <c r="AI32" s="319"/>
      <c r="AJ32" s="319"/>
      <c r="AK32" s="319"/>
      <c r="AL32" s="319"/>
      <c r="AM32" s="319"/>
      <c r="AN32" s="319"/>
      <c r="AO32" s="319"/>
      <c r="AP32" s="319"/>
      <c r="AQ32" s="319"/>
      <c r="AR32" s="319"/>
      <c r="AS32" s="319"/>
      <c r="AT32" s="319"/>
      <c r="AU32" s="319"/>
      <c r="AV32" s="319"/>
      <c r="AW32" s="403"/>
      <c r="AX32" s="403"/>
      <c r="AY32" s="403"/>
      <c r="AZ32" s="403"/>
      <c r="BA32" s="403"/>
      <c r="BB32" s="403"/>
      <c r="BC32" s="403"/>
      <c r="BD32" s="403"/>
      <c r="BE32" s="403"/>
      <c r="BF32" s="403"/>
      <c r="BG32" s="403"/>
      <c r="BH32" s="403"/>
      <c r="BI32" s="403"/>
      <c r="BJ32" s="403"/>
      <c r="BK32" s="403"/>
      <c r="BL32" s="403"/>
      <c r="BM32" s="403"/>
      <c r="BN32" s="403"/>
      <c r="BO32" s="403"/>
      <c r="BP32" s="403"/>
      <c r="BQ32" s="403"/>
      <c r="BR32" s="403"/>
      <c r="BS32" s="403"/>
      <c r="BT32" s="403"/>
      <c r="BU32" s="403"/>
      <c r="BV32" s="403"/>
      <c r="BW32" s="403"/>
      <c r="BX32" s="403"/>
      <c r="BY32" s="403"/>
      <c r="BZ32" s="403"/>
      <c r="CA32" s="403"/>
      <c r="CB32" s="403"/>
      <c r="CC32" s="403"/>
      <c r="CD32" s="403"/>
      <c r="CE32" s="403"/>
      <c r="CF32" s="403"/>
      <c r="CG32" s="403"/>
      <c r="CH32" s="403"/>
      <c r="CI32" s="403"/>
      <c r="CJ32" s="403"/>
      <c r="CK32" s="403"/>
      <c r="CL32" s="403"/>
      <c r="CM32" s="403"/>
      <c r="CN32" s="403"/>
      <c r="CO32" s="403"/>
      <c r="CP32" s="403"/>
      <c r="CQ32" s="403"/>
      <c r="CR32" s="403"/>
      <c r="CS32" s="403"/>
      <c r="CT32" s="403"/>
      <c r="CU32" s="403"/>
      <c r="CV32" s="403"/>
      <c r="CW32" s="403"/>
      <c r="CX32" s="403"/>
      <c r="CY32" s="403"/>
      <c r="CZ32" s="403"/>
      <c r="DA32" s="403"/>
      <c r="DB32" s="403"/>
      <c r="DC32" s="403"/>
      <c r="DD32" s="403"/>
      <c r="DE32" s="403"/>
      <c r="DF32" s="403"/>
      <c r="DG32" s="403"/>
      <c r="DH32" s="403"/>
      <c r="DI32" s="403"/>
      <c r="DJ32" s="403"/>
      <c r="DK32" s="403"/>
      <c r="DL32" s="403"/>
      <c r="DM32" s="403"/>
      <c r="DN32" s="403"/>
      <c r="DO32" s="403"/>
      <c r="DP32" s="403"/>
      <c r="DQ32" s="403"/>
      <c r="DR32" s="403"/>
      <c r="DS32" s="403"/>
      <c r="DT32" s="403"/>
      <c r="DU32" s="403"/>
      <c r="DV32" s="403"/>
      <c r="DW32" s="403"/>
      <c r="DX32" s="403"/>
      <c r="DY32" s="403"/>
      <c r="DZ32" s="403"/>
      <c r="EA32" s="403"/>
      <c r="EB32" s="403"/>
      <c r="EC32" s="403"/>
      <c r="ED32" s="403"/>
      <c r="EE32" s="403"/>
      <c r="EF32" s="403"/>
      <c r="EG32" s="403"/>
      <c r="EH32" s="403"/>
      <c r="EI32" s="403"/>
      <c r="EJ32" s="403"/>
      <c r="EK32" s="403"/>
      <c r="EL32" s="403"/>
      <c r="EM32" s="403"/>
      <c r="EN32" s="403"/>
      <c r="EO32" s="403"/>
      <c r="EP32" s="403"/>
      <c r="EQ32" s="403"/>
      <c r="ER32" s="403"/>
      <c r="ES32" s="403"/>
      <c r="ET32" s="403"/>
      <c r="EU32" s="403"/>
      <c r="EV32" s="403"/>
      <c r="EW32" s="403"/>
      <c r="EX32" s="403"/>
      <c r="EY32" s="403"/>
      <c r="EZ32" s="403"/>
      <c r="FA32" s="403"/>
      <c r="FB32" s="403"/>
      <c r="FC32" s="403"/>
      <c r="FD32" s="403"/>
      <c r="FE32" s="403"/>
      <c r="FF32" s="403"/>
      <c r="FG32" s="403"/>
      <c r="FH32" s="403"/>
      <c r="FI32" s="403"/>
      <c r="FJ32" s="403"/>
      <c r="FK32" s="403"/>
      <c r="FL32" s="403"/>
      <c r="FM32" s="403"/>
      <c r="FN32" s="403"/>
      <c r="FO32" s="403"/>
      <c r="FP32" s="403"/>
      <c r="FQ32" s="403"/>
      <c r="FR32" s="403"/>
      <c r="FS32" s="403"/>
      <c r="FT32" s="403"/>
      <c r="FU32" s="403"/>
      <c r="FV32" s="403"/>
      <c r="FW32" s="403"/>
      <c r="FX32" s="403"/>
      <c r="FY32" s="403"/>
      <c r="FZ32" s="403"/>
      <c r="GA32" s="403"/>
      <c r="GB32" s="403"/>
      <c r="GC32" s="403"/>
      <c r="GD32" s="403"/>
      <c r="GE32" s="403"/>
      <c r="GF32" s="403"/>
      <c r="GG32" s="403"/>
      <c r="GH32" s="403"/>
      <c r="GI32" s="403"/>
      <c r="GJ32" s="403"/>
      <c r="GK32" s="403"/>
      <c r="GL32" s="403"/>
      <c r="GM32" s="403"/>
      <c r="GN32" s="403"/>
      <c r="GO32" s="403"/>
      <c r="GP32" s="403"/>
      <c r="GQ32" s="403"/>
      <c r="GR32" s="403"/>
      <c r="GS32" s="403"/>
      <c r="GT32" s="403"/>
      <c r="GU32" s="403"/>
      <c r="GV32" s="403"/>
      <c r="GW32" s="403"/>
      <c r="GX32" s="403"/>
      <c r="GY32" s="403"/>
      <c r="GZ32" s="403"/>
      <c r="HA32" s="403"/>
      <c r="HB32" s="403"/>
      <c r="HC32" s="403"/>
      <c r="HD32" s="403"/>
      <c r="HE32" s="403"/>
      <c r="HF32" s="403"/>
      <c r="HG32" s="403"/>
      <c r="HH32" s="403"/>
      <c r="HI32" s="403"/>
      <c r="HJ32" s="403"/>
      <c r="HK32" s="403"/>
      <c r="HL32" s="403"/>
      <c r="HM32" s="403"/>
      <c r="HN32" s="403"/>
      <c r="HO32" s="403"/>
      <c r="HP32" s="403"/>
      <c r="HQ32" s="403"/>
      <c r="HR32" s="403"/>
      <c r="HS32" s="403"/>
      <c r="HT32" s="403"/>
      <c r="HU32" s="403"/>
      <c r="HV32" s="403"/>
      <c r="HW32" s="403"/>
      <c r="HX32" s="403"/>
      <c r="HY32" s="403"/>
      <c r="HZ32" s="403"/>
      <c r="IA32" s="403"/>
      <c r="IB32" s="403"/>
      <c r="IC32" s="403"/>
      <c r="ID32" s="403"/>
      <c r="IE32" s="403"/>
      <c r="IF32" s="403"/>
      <c r="IG32" s="403"/>
      <c r="IH32" s="403"/>
      <c r="II32" s="403"/>
      <c r="IJ32" s="403"/>
      <c r="IK32" s="403"/>
      <c r="IL32" s="403"/>
      <c r="IM32" s="403"/>
      <c r="IN32" s="403"/>
      <c r="IO32" s="403"/>
      <c r="IP32" s="403"/>
      <c r="IQ32" s="403"/>
      <c r="IR32" s="403"/>
      <c r="IS32" s="403"/>
      <c r="IT32" s="403"/>
      <c r="IU32" s="403"/>
      <c r="IV32" s="403"/>
      <c r="IW32" s="403"/>
      <c r="IX32" s="403"/>
      <c r="IY32" s="403"/>
      <c r="IZ32" s="403"/>
      <c r="JA32" s="403"/>
      <c r="JB32" s="403"/>
      <c r="JC32" s="403"/>
      <c r="JD32" s="403"/>
      <c r="JE32" s="403"/>
      <c r="JF32" s="403"/>
      <c r="JG32" s="403"/>
      <c r="JH32" s="403"/>
      <c r="JI32" s="403"/>
      <c r="JJ32" s="403"/>
      <c r="JK32" s="403"/>
      <c r="JL32" s="403"/>
      <c r="JM32" s="403"/>
      <c r="JN32" s="403"/>
      <c r="JO32" s="403"/>
      <c r="JP32" s="403"/>
      <c r="JQ32" s="403"/>
      <c r="JR32" s="403"/>
      <c r="JS32" s="403"/>
      <c r="JT32" s="403"/>
      <c r="JU32" s="403"/>
      <c r="JV32" s="403"/>
      <c r="JW32" s="403"/>
      <c r="JX32" s="403"/>
      <c r="JY32" s="403"/>
      <c r="JZ32" s="403"/>
      <c r="KA32" s="403"/>
      <c r="KB32" s="403"/>
      <c r="KC32" s="403"/>
      <c r="KD32" s="403"/>
      <c r="KE32" s="403"/>
      <c r="KF32" s="403"/>
      <c r="KG32" s="403"/>
      <c r="KH32" s="403"/>
      <c r="KI32" s="403"/>
      <c r="KJ32" s="403"/>
      <c r="KK32" s="403"/>
      <c r="KL32" s="403"/>
      <c r="KM32" s="403"/>
      <c r="KN32" s="403"/>
      <c r="KO32" s="403"/>
      <c r="KP32" s="403"/>
      <c r="KQ32" s="403"/>
      <c r="KR32" s="403"/>
      <c r="KS32" s="403"/>
      <c r="KT32" s="403"/>
      <c r="KU32" s="403"/>
      <c r="KV32" s="403"/>
      <c r="KW32" s="403"/>
      <c r="KX32" s="403"/>
      <c r="KY32" s="403"/>
      <c r="KZ32" s="403"/>
      <c r="LA32" s="403"/>
      <c r="LB32" s="403"/>
      <c r="LC32" s="403"/>
      <c r="LD32" s="403"/>
      <c r="LE32" s="403"/>
      <c r="LF32" s="403"/>
      <c r="LG32" s="403"/>
      <c r="LH32" s="403"/>
      <c r="LI32" s="403"/>
      <c r="LJ32" s="403"/>
      <c r="LK32" s="403"/>
      <c r="LL32" s="403"/>
      <c r="LM32" s="403"/>
      <c r="LN32" s="403"/>
      <c r="LO32" s="403"/>
      <c r="LP32" s="403"/>
      <c r="LQ32" s="403"/>
      <c r="LR32" s="403"/>
      <c r="LS32" s="403"/>
      <c r="LT32" s="403"/>
      <c r="LU32" s="403"/>
      <c r="LV32" s="403"/>
      <c r="LW32" s="403"/>
      <c r="LX32" s="403"/>
      <c r="LY32" s="403"/>
      <c r="LZ32" s="403"/>
      <c r="MA32" s="403"/>
      <c r="MB32" s="403"/>
      <c r="MC32" s="403"/>
      <c r="MD32" s="403"/>
      <c r="ME32" s="403"/>
      <c r="MF32" s="403"/>
      <c r="MG32" s="403"/>
      <c r="MH32" s="403"/>
      <c r="MI32" s="403"/>
      <c r="MJ32" s="403"/>
      <c r="MK32" s="403"/>
      <c r="ML32" s="403"/>
      <c r="MM32" s="403"/>
      <c r="MN32" s="403"/>
      <c r="MO32" s="403"/>
      <c r="MP32" s="403"/>
      <c r="MQ32" s="403"/>
      <c r="MR32" s="403"/>
      <c r="MS32" s="403"/>
      <c r="MT32" s="403"/>
      <c r="MU32" s="403"/>
      <c r="MV32" s="403"/>
      <c r="MW32" s="403"/>
      <c r="MX32" s="403"/>
      <c r="MY32" s="403"/>
      <c r="MZ32" s="403"/>
      <c r="NA32" s="403"/>
      <c r="NB32" s="403"/>
      <c r="NC32" s="403"/>
      <c r="ND32" s="403"/>
      <c r="NE32" s="403"/>
      <c r="NF32" s="403"/>
      <c r="NG32" s="403"/>
      <c r="NH32" s="403"/>
      <c r="NI32" s="403"/>
      <c r="NJ32" s="403"/>
      <c r="NK32" s="403"/>
      <c r="NL32" s="403"/>
      <c r="NM32" s="403"/>
      <c r="NN32" s="403"/>
      <c r="NO32" s="403"/>
      <c r="NP32" s="403"/>
      <c r="NQ32" s="403"/>
      <c r="NR32" s="403"/>
      <c r="NS32" s="403"/>
      <c r="NT32" s="403"/>
      <c r="NU32" s="403"/>
      <c r="NV32" s="403"/>
      <c r="NW32" s="403"/>
      <c r="NX32" s="403"/>
      <c r="NY32" s="403"/>
      <c r="NZ32" s="403"/>
      <c r="OA32" s="403"/>
      <c r="OB32" s="403"/>
      <c r="OC32" s="403"/>
      <c r="OD32" s="403"/>
      <c r="OE32" s="403"/>
      <c r="OF32" s="403"/>
      <c r="OG32" s="403"/>
      <c r="OH32" s="403"/>
      <c r="OI32" s="403"/>
      <c r="OJ32" s="403"/>
      <c r="OK32" s="403"/>
      <c r="OL32" s="403"/>
      <c r="OM32" s="403"/>
      <c r="ON32" s="403"/>
      <c r="OO32" s="403"/>
      <c r="OP32" s="403"/>
      <c r="OQ32" s="403"/>
      <c r="OR32" s="403"/>
      <c r="OS32" s="403"/>
      <c r="OT32" s="403"/>
      <c r="OU32" s="403"/>
      <c r="OV32" s="403"/>
      <c r="OW32" s="403"/>
      <c r="OX32" s="403"/>
      <c r="OY32" s="403"/>
      <c r="OZ32" s="403"/>
      <c r="PA32" s="403"/>
      <c r="PB32" s="403"/>
      <c r="PC32" s="403"/>
      <c r="PD32" s="403"/>
      <c r="PE32" s="403"/>
      <c r="PF32" s="403"/>
      <c r="PG32" s="403"/>
      <c r="PH32" s="403"/>
      <c r="PI32" s="403"/>
      <c r="PJ32" s="403"/>
      <c r="PK32" s="403"/>
      <c r="PL32" s="403"/>
      <c r="PM32" s="403"/>
      <c r="PN32" s="403"/>
      <c r="PO32" s="403"/>
      <c r="PP32" s="403"/>
      <c r="PQ32" s="403"/>
      <c r="PR32" s="403"/>
      <c r="PS32" s="403"/>
      <c r="PT32" s="403"/>
      <c r="PU32" s="403"/>
      <c r="PV32" s="403"/>
      <c r="PW32" s="403"/>
      <c r="PX32" s="403"/>
      <c r="PY32" s="403"/>
      <c r="PZ32" s="403"/>
      <c r="QA32" s="403"/>
      <c r="QB32" s="403"/>
      <c r="QC32" s="403"/>
      <c r="QD32" s="403"/>
      <c r="QE32" s="403"/>
    </row>
    <row r="33" spans="1:447" s="286" customFormat="1" x14ac:dyDescent="0.3">
      <c r="A33" s="314"/>
      <c r="B33" s="315"/>
      <c r="C33" s="315"/>
      <c r="D33" s="316"/>
      <c r="E33" s="317"/>
      <c r="F33" s="317"/>
      <c r="G33" s="317"/>
      <c r="H33" s="317"/>
      <c r="I33" s="317"/>
      <c r="J33" s="317"/>
      <c r="K33" s="317"/>
      <c r="L33" s="317"/>
      <c r="M33" s="316"/>
      <c r="N33" s="315"/>
      <c r="O33" s="315"/>
      <c r="P33" s="318"/>
      <c r="Q33" s="315"/>
      <c r="R33" s="318"/>
      <c r="S33" s="316"/>
      <c r="T33" s="316"/>
      <c r="U33" s="317"/>
      <c r="V33" s="317"/>
      <c r="W33" s="315" t="s">
        <v>737</v>
      </c>
      <c r="X33" s="318"/>
      <c r="Y33" s="319"/>
      <c r="Z33" s="319"/>
      <c r="AA33" s="319"/>
      <c r="AB33" s="319"/>
      <c r="AC33" s="319"/>
      <c r="AD33" s="319"/>
      <c r="AE33" s="319"/>
      <c r="AF33" s="319"/>
      <c r="AG33" s="319"/>
      <c r="AH33" s="319"/>
      <c r="AI33" s="319"/>
      <c r="AJ33" s="319"/>
      <c r="AK33" s="319"/>
      <c r="AL33" s="319"/>
      <c r="AM33" s="319"/>
      <c r="AN33" s="319"/>
      <c r="AO33" s="319"/>
      <c r="AP33" s="319"/>
      <c r="AQ33" s="319"/>
      <c r="AR33" s="319"/>
      <c r="AS33" s="319"/>
      <c r="AT33" s="319"/>
      <c r="AU33" s="319"/>
      <c r="AV33" s="319"/>
      <c r="AW33" s="403"/>
      <c r="AX33" s="403"/>
      <c r="AY33" s="403"/>
      <c r="AZ33" s="403"/>
      <c r="BA33" s="403"/>
      <c r="BB33" s="403"/>
      <c r="BC33" s="403"/>
      <c r="BD33" s="403"/>
      <c r="BE33" s="403"/>
      <c r="BF33" s="403"/>
      <c r="BG33" s="403"/>
      <c r="BH33" s="403"/>
      <c r="BI33" s="403"/>
      <c r="BJ33" s="403"/>
      <c r="BK33" s="403"/>
      <c r="BL33" s="403"/>
      <c r="BM33" s="403"/>
      <c r="BN33" s="403"/>
      <c r="BO33" s="403"/>
      <c r="BP33" s="403"/>
      <c r="BQ33" s="403"/>
      <c r="BR33" s="403"/>
      <c r="BS33" s="403"/>
      <c r="BT33" s="403"/>
      <c r="BU33" s="403"/>
      <c r="BV33" s="403"/>
      <c r="BW33" s="403"/>
      <c r="BX33" s="403"/>
      <c r="BY33" s="403"/>
      <c r="BZ33" s="403"/>
      <c r="CA33" s="403"/>
      <c r="CB33" s="403"/>
      <c r="CC33" s="403"/>
      <c r="CD33" s="403"/>
      <c r="CE33" s="403"/>
      <c r="CF33" s="403"/>
      <c r="CG33" s="403"/>
      <c r="CH33" s="403"/>
      <c r="CI33" s="403"/>
      <c r="CJ33" s="403"/>
      <c r="CK33" s="403"/>
      <c r="CL33" s="403"/>
      <c r="CM33" s="403"/>
      <c r="CN33" s="403"/>
      <c r="CO33" s="403"/>
      <c r="CP33" s="403"/>
      <c r="CQ33" s="403"/>
      <c r="CR33" s="403"/>
      <c r="CS33" s="403"/>
      <c r="CT33" s="403"/>
      <c r="CU33" s="403"/>
      <c r="CV33" s="403"/>
      <c r="CW33" s="403"/>
      <c r="CX33" s="403"/>
      <c r="CY33" s="403"/>
      <c r="CZ33" s="403"/>
      <c r="DA33" s="403"/>
      <c r="DB33" s="403"/>
      <c r="DC33" s="403"/>
      <c r="DD33" s="403"/>
      <c r="DE33" s="403"/>
      <c r="DF33" s="403"/>
      <c r="DG33" s="403"/>
      <c r="DH33" s="403"/>
      <c r="DI33" s="403"/>
      <c r="DJ33" s="403"/>
      <c r="DK33" s="403"/>
      <c r="DL33" s="403"/>
      <c r="DM33" s="403"/>
      <c r="DN33" s="403"/>
      <c r="DO33" s="403"/>
      <c r="DP33" s="403"/>
      <c r="DQ33" s="403"/>
      <c r="DR33" s="403"/>
      <c r="DS33" s="403"/>
      <c r="DT33" s="403"/>
      <c r="DU33" s="403"/>
      <c r="DV33" s="403"/>
      <c r="DW33" s="403"/>
      <c r="DX33" s="403"/>
      <c r="DY33" s="403"/>
      <c r="DZ33" s="403"/>
      <c r="EA33" s="403"/>
      <c r="EB33" s="403"/>
      <c r="EC33" s="403"/>
      <c r="ED33" s="403"/>
      <c r="EE33" s="403"/>
      <c r="EF33" s="403"/>
      <c r="EG33" s="403"/>
      <c r="EH33" s="403"/>
      <c r="EI33" s="403"/>
      <c r="EJ33" s="403"/>
      <c r="EK33" s="403"/>
      <c r="EL33" s="403"/>
      <c r="EM33" s="403"/>
      <c r="EN33" s="403"/>
      <c r="EO33" s="403"/>
      <c r="EP33" s="403"/>
      <c r="EQ33" s="403"/>
      <c r="ER33" s="403"/>
      <c r="ES33" s="403"/>
      <c r="ET33" s="403"/>
      <c r="EU33" s="403"/>
      <c r="EV33" s="403"/>
      <c r="EW33" s="403"/>
      <c r="EX33" s="403"/>
      <c r="EY33" s="403"/>
      <c r="EZ33" s="403"/>
      <c r="FA33" s="403"/>
      <c r="FB33" s="403"/>
      <c r="FC33" s="403"/>
      <c r="FD33" s="403"/>
      <c r="FE33" s="403"/>
      <c r="FF33" s="403"/>
      <c r="FG33" s="403"/>
      <c r="FH33" s="403"/>
      <c r="FI33" s="403"/>
      <c r="FJ33" s="403"/>
      <c r="FK33" s="403"/>
      <c r="FL33" s="403"/>
      <c r="FM33" s="403"/>
      <c r="FN33" s="403"/>
      <c r="FO33" s="403"/>
      <c r="FP33" s="403"/>
      <c r="FQ33" s="403"/>
      <c r="FR33" s="403"/>
      <c r="FS33" s="403"/>
      <c r="FT33" s="403"/>
      <c r="FU33" s="403"/>
      <c r="FV33" s="403"/>
      <c r="FW33" s="403"/>
      <c r="FX33" s="403"/>
      <c r="FY33" s="403"/>
      <c r="FZ33" s="403"/>
      <c r="GA33" s="403"/>
      <c r="GB33" s="403"/>
      <c r="GC33" s="403"/>
      <c r="GD33" s="403"/>
      <c r="GE33" s="403"/>
      <c r="GF33" s="403"/>
      <c r="GG33" s="403"/>
      <c r="GH33" s="403"/>
      <c r="GI33" s="403"/>
      <c r="GJ33" s="403"/>
      <c r="GK33" s="403"/>
      <c r="GL33" s="403"/>
      <c r="GM33" s="403"/>
      <c r="GN33" s="403"/>
      <c r="GO33" s="403"/>
      <c r="GP33" s="403"/>
      <c r="GQ33" s="403"/>
      <c r="GR33" s="403"/>
      <c r="GS33" s="403"/>
      <c r="GT33" s="403"/>
      <c r="GU33" s="403"/>
      <c r="GV33" s="403"/>
      <c r="GW33" s="403"/>
      <c r="GX33" s="403"/>
      <c r="GY33" s="403"/>
      <c r="GZ33" s="403"/>
      <c r="HA33" s="403"/>
      <c r="HB33" s="403"/>
      <c r="HC33" s="403"/>
      <c r="HD33" s="403"/>
      <c r="HE33" s="403"/>
      <c r="HF33" s="403"/>
      <c r="HG33" s="403"/>
      <c r="HH33" s="403"/>
      <c r="HI33" s="403"/>
      <c r="HJ33" s="403"/>
      <c r="HK33" s="403"/>
      <c r="HL33" s="403"/>
      <c r="HM33" s="403"/>
      <c r="HN33" s="403"/>
      <c r="HO33" s="403"/>
      <c r="HP33" s="403"/>
      <c r="HQ33" s="403"/>
      <c r="HR33" s="403"/>
      <c r="HS33" s="403"/>
      <c r="HT33" s="403"/>
      <c r="HU33" s="403"/>
      <c r="HV33" s="403"/>
      <c r="HW33" s="403"/>
      <c r="HX33" s="403"/>
      <c r="HY33" s="403"/>
      <c r="HZ33" s="403"/>
      <c r="IA33" s="403"/>
      <c r="IB33" s="403"/>
      <c r="IC33" s="403"/>
      <c r="ID33" s="403"/>
      <c r="IE33" s="403"/>
      <c r="IF33" s="403"/>
      <c r="IG33" s="403"/>
      <c r="IH33" s="403"/>
      <c r="II33" s="403"/>
      <c r="IJ33" s="403"/>
      <c r="IK33" s="403"/>
      <c r="IL33" s="403"/>
      <c r="IM33" s="403"/>
      <c r="IN33" s="403"/>
      <c r="IO33" s="403"/>
      <c r="IP33" s="403"/>
      <c r="IQ33" s="403"/>
      <c r="IR33" s="403"/>
      <c r="IS33" s="403"/>
      <c r="IT33" s="403"/>
      <c r="IU33" s="403"/>
      <c r="IV33" s="403"/>
      <c r="IW33" s="403"/>
      <c r="IX33" s="403"/>
      <c r="IY33" s="403"/>
      <c r="IZ33" s="403"/>
      <c r="JA33" s="403"/>
      <c r="JB33" s="403"/>
      <c r="JC33" s="403"/>
      <c r="JD33" s="403"/>
      <c r="JE33" s="403"/>
      <c r="JF33" s="403"/>
      <c r="JG33" s="403"/>
      <c r="JH33" s="403"/>
      <c r="JI33" s="403"/>
      <c r="JJ33" s="403"/>
      <c r="JK33" s="403"/>
      <c r="JL33" s="403"/>
      <c r="JM33" s="403"/>
      <c r="JN33" s="403"/>
      <c r="JO33" s="403"/>
      <c r="JP33" s="403"/>
      <c r="JQ33" s="403"/>
      <c r="JR33" s="403"/>
      <c r="JS33" s="403"/>
      <c r="JT33" s="403"/>
      <c r="JU33" s="403"/>
      <c r="JV33" s="403"/>
      <c r="JW33" s="403"/>
      <c r="JX33" s="403"/>
      <c r="JY33" s="403"/>
      <c r="JZ33" s="403"/>
      <c r="KA33" s="403"/>
      <c r="KB33" s="403"/>
      <c r="KC33" s="403"/>
      <c r="KD33" s="403"/>
      <c r="KE33" s="403"/>
      <c r="KF33" s="403"/>
      <c r="KG33" s="403"/>
      <c r="KH33" s="403"/>
      <c r="KI33" s="403"/>
      <c r="KJ33" s="403"/>
      <c r="KK33" s="403"/>
      <c r="KL33" s="403"/>
      <c r="KM33" s="403"/>
      <c r="KN33" s="403"/>
      <c r="KO33" s="403"/>
      <c r="KP33" s="403"/>
      <c r="KQ33" s="403"/>
      <c r="KR33" s="403"/>
      <c r="KS33" s="403"/>
      <c r="KT33" s="403"/>
      <c r="KU33" s="403"/>
      <c r="KV33" s="403"/>
      <c r="KW33" s="403"/>
      <c r="KX33" s="403"/>
      <c r="KY33" s="403"/>
      <c r="KZ33" s="403"/>
      <c r="LA33" s="403"/>
      <c r="LB33" s="403"/>
      <c r="LC33" s="403"/>
      <c r="LD33" s="403"/>
      <c r="LE33" s="403"/>
      <c r="LF33" s="403"/>
      <c r="LG33" s="403"/>
      <c r="LH33" s="403"/>
      <c r="LI33" s="403"/>
      <c r="LJ33" s="403"/>
      <c r="LK33" s="403"/>
      <c r="LL33" s="403"/>
      <c r="LM33" s="403"/>
      <c r="LN33" s="403"/>
      <c r="LO33" s="403"/>
      <c r="LP33" s="403"/>
      <c r="LQ33" s="403"/>
      <c r="LR33" s="403"/>
      <c r="LS33" s="403"/>
      <c r="LT33" s="403"/>
      <c r="LU33" s="403"/>
      <c r="LV33" s="403"/>
      <c r="LW33" s="403"/>
      <c r="LX33" s="403"/>
      <c r="LY33" s="403"/>
      <c r="LZ33" s="403"/>
      <c r="MA33" s="403"/>
      <c r="MB33" s="403"/>
      <c r="MC33" s="403"/>
      <c r="MD33" s="403"/>
      <c r="ME33" s="403"/>
      <c r="MF33" s="403"/>
      <c r="MG33" s="403"/>
      <c r="MH33" s="403"/>
      <c r="MI33" s="403"/>
      <c r="MJ33" s="403"/>
      <c r="MK33" s="403"/>
      <c r="ML33" s="403"/>
      <c r="MM33" s="403"/>
      <c r="MN33" s="403"/>
      <c r="MO33" s="403"/>
      <c r="MP33" s="403"/>
      <c r="MQ33" s="403"/>
      <c r="MR33" s="403"/>
      <c r="MS33" s="403"/>
      <c r="MT33" s="403"/>
      <c r="MU33" s="403"/>
      <c r="MV33" s="403"/>
      <c r="MW33" s="403"/>
      <c r="MX33" s="403"/>
      <c r="MY33" s="403"/>
      <c r="MZ33" s="403"/>
      <c r="NA33" s="403"/>
      <c r="NB33" s="403"/>
      <c r="NC33" s="403"/>
      <c r="ND33" s="403"/>
      <c r="NE33" s="403"/>
      <c r="NF33" s="403"/>
      <c r="NG33" s="403"/>
      <c r="NH33" s="403"/>
      <c r="NI33" s="403"/>
      <c r="NJ33" s="403"/>
      <c r="NK33" s="403"/>
      <c r="NL33" s="403"/>
      <c r="NM33" s="403"/>
      <c r="NN33" s="403"/>
      <c r="NO33" s="403"/>
      <c r="NP33" s="403"/>
      <c r="NQ33" s="403"/>
      <c r="NR33" s="403"/>
      <c r="NS33" s="403"/>
      <c r="NT33" s="403"/>
      <c r="NU33" s="403"/>
      <c r="NV33" s="403"/>
      <c r="NW33" s="403"/>
      <c r="NX33" s="403"/>
      <c r="NY33" s="403"/>
      <c r="NZ33" s="403"/>
      <c r="OA33" s="403"/>
      <c r="OB33" s="403"/>
      <c r="OC33" s="403"/>
      <c r="OD33" s="403"/>
      <c r="OE33" s="403"/>
      <c r="OF33" s="403"/>
      <c r="OG33" s="403"/>
      <c r="OH33" s="403"/>
      <c r="OI33" s="403"/>
      <c r="OJ33" s="403"/>
      <c r="OK33" s="403"/>
      <c r="OL33" s="403"/>
      <c r="OM33" s="403"/>
      <c r="ON33" s="403"/>
      <c r="OO33" s="403"/>
      <c r="OP33" s="403"/>
      <c r="OQ33" s="403"/>
      <c r="OR33" s="403"/>
      <c r="OS33" s="403"/>
      <c r="OT33" s="403"/>
      <c r="OU33" s="403"/>
      <c r="OV33" s="403"/>
      <c r="OW33" s="403"/>
      <c r="OX33" s="403"/>
      <c r="OY33" s="403"/>
      <c r="OZ33" s="403"/>
      <c r="PA33" s="403"/>
      <c r="PB33" s="403"/>
      <c r="PC33" s="403"/>
      <c r="PD33" s="403"/>
      <c r="PE33" s="403"/>
      <c r="PF33" s="403"/>
      <c r="PG33" s="403"/>
      <c r="PH33" s="403"/>
      <c r="PI33" s="403"/>
      <c r="PJ33" s="403"/>
      <c r="PK33" s="403"/>
      <c r="PL33" s="403"/>
      <c r="PM33" s="403"/>
      <c r="PN33" s="403"/>
      <c r="PO33" s="403"/>
      <c r="PP33" s="403"/>
      <c r="PQ33" s="403"/>
      <c r="PR33" s="403"/>
      <c r="PS33" s="403"/>
      <c r="PT33" s="403"/>
      <c r="PU33" s="403"/>
      <c r="PV33" s="403"/>
      <c r="PW33" s="403"/>
      <c r="PX33" s="403"/>
      <c r="PY33" s="403"/>
      <c r="PZ33" s="403"/>
      <c r="QA33" s="403"/>
      <c r="QB33" s="403"/>
      <c r="QC33" s="403"/>
      <c r="QD33" s="403"/>
      <c r="QE33" s="403"/>
    </row>
    <row r="34" spans="1:447" s="286" customFormat="1" x14ac:dyDescent="0.3">
      <c r="A34" s="314"/>
      <c r="B34" s="315"/>
      <c r="C34" s="315"/>
      <c r="D34" s="316"/>
      <c r="E34" s="317"/>
      <c r="F34" s="317"/>
      <c r="G34" s="317"/>
      <c r="H34" s="317"/>
      <c r="I34" s="317"/>
      <c r="J34" s="317"/>
      <c r="K34" s="317"/>
      <c r="L34" s="317"/>
      <c r="M34" s="316"/>
      <c r="N34" s="315"/>
      <c r="O34" s="315"/>
      <c r="P34" s="318"/>
      <c r="Q34" s="315"/>
      <c r="R34" s="318"/>
      <c r="S34" s="316"/>
      <c r="T34" s="316"/>
      <c r="U34" s="317"/>
      <c r="V34" s="317"/>
      <c r="W34" s="315" t="s">
        <v>738</v>
      </c>
      <c r="X34" s="318"/>
      <c r="Y34" s="319" t="s">
        <v>738</v>
      </c>
      <c r="Z34" s="319"/>
      <c r="AA34" s="319"/>
      <c r="AB34" s="319"/>
      <c r="AC34" s="319"/>
      <c r="AD34" s="319"/>
      <c r="AE34" s="319"/>
      <c r="AF34" s="319"/>
      <c r="AG34" s="319"/>
      <c r="AH34" s="319"/>
      <c r="AI34" s="319"/>
      <c r="AJ34" s="319"/>
      <c r="AK34" s="319"/>
      <c r="AL34" s="319"/>
      <c r="AM34" s="319"/>
      <c r="AN34" s="319"/>
      <c r="AO34" s="319"/>
      <c r="AP34" s="319"/>
      <c r="AQ34" s="319"/>
      <c r="AR34" s="319"/>
      <c r="AS34" s="319"/>
      <c r="AT34" s="319"/>
      <c r="AU34" s="319"/>
      <c r="AV34" s="319"/>
      <c r="AW34" s="403"/>
      <c r="AX34" s="403"/>
      <c r="AY34" s="403"/>
      <c r="AZ34" s="403"/>
      <c r="BA34" s="403"/>
      <c r="BB34" s="403"/>
      <c r="BC34" s="403"/>
      <c r="BD34" s="403"/>
      <c r="BE34" s="403"/>
      <c r="BF34" s="403"/>
      <c r="BG34" s="403"/>
      <c r="BH34" s="403"/>
      <c r="BI34" s="403"/>
      <c r="BJ34" s="403"/>
      <c r="BK34" s="403"/>
      <c r="BL34" s="403"/>
      <c r="BM34" s="403"/>
      <c r="BN34" s="403"/>
      <c r="BO34" s="403"/>
      <c r="BP34" s="403"/>
      <c r="BQ34" s="403"/>
      <c r="BR34" s="403"/>
      <c r="BS34" s="403"/>
      <c r="BT34" s="403"/>
      <c r="BU34" s="403"/>
      <c r="BV34" s="403"/>
      <c r="BW34" s="403"/>
      <c r="BX34" s="403"/>
      <c r="BY34" s="403"/>
      <c r="BZ34" s="403"/>
      <c r="CA34" s="403"/>
      <c r="CB34" s="403"/>
      <c r="CC34" s="403"/>
      <c r="CD34" s="403"/>
      <c r="CE34" s="403"/>
      <c r="CF34" s="403"/>
      <c r="CG34" s="403"/>
      <c r="CH34" s="403"/>
      <c r="CI34" s="403"/>
      <c r="CJ34" s="403"/>
      <c r="CK34" s="403"/>
      <c r="CL34" s="403"/>
      <c r="CM34" s="403"/>
      <c r="CN34" s="403"/>
      <c r="CO34" s="403"/>
      <c r="CP34" s="403"/>
      <c r="CQ34" s="403"/>
      <c r="CR34" s="403"/>
      <c r="CS34" s="403"/>
      <c r="CT34" s="403"/>
      <c r="CU34" s="403"/>
      <c r="CV34" s="403"/>
      <c r="CW34" s="403"/>
      <c r="CX34" s="403"/>
      <c r="CY34" s="403"/>
      <c r="CZ34" s="403"/>
      <c r="DA34" s="403"/>
      <c r="DB34" s="403"/>
      <c r="DC34" s="403"/>
      <c r="DD34" s="403"/>
      <c r="DE34" s="403"/>
      <c r="DF34" s="403"/>
      <c r="DG34" s="403"/>
      <c r="DH34" s="403"/>
      <c r="DI34" s="403"/>
      <c r="DJ34" s="403"/>
      <c r="DK34" s="403"/>
      <c r="DL34" s="403"/>
      <c r="DM34" s="403"/>
      <c r="DN34" s="403"/>
      <c r="DO34" s="403"/>
      <c r="DP34" s="403"/>
      <c r="DQ34" s="403"/>
      <c r="DR34" s="403"/>
      <c r="DS34" s="403"/>
      <c r="DT34" s="403"/>
      <c r="DU34" s="403"/>
      <c r="DV34" s="403"/>
      <c r="DW34" s="403"/>
      <c r="DX34" s="403"/>
      <c r="DY34" s="403"/>
      <c r="DZ34" s="403"/>
      <c r="EA34" s="403"/>
      <c r="EB34" s="403"/>
      <c r="EC34" s="403"/>
      <c r="ED34" s="403"/>
      <c r="EE34" s="403"/>
      <c r="EF34" s="403"/>
      <c r="EG34" s="403"/>
      <c r="EH34" s="403"/>
      <c r="EI34" s="403"/>
      <c r="EJ34" s="403"/>
      <c r="EK34" s="403"/>
      <c r="EL34" s="403"/>
      <c r="EM34" s="403"/>
      <c r="EN34" s="403"/>
      <c r="EO34" s="403"/>
      <c r="EP34" s="403"/>
      <c r="EQ34" s="403"/>
      <c r="ER34" s="403"/>
      <c r="ES34" s="403"/>
      <c r="ET34" s="403"/>
      <c r="EU34" s="403"/>
      <c r="EV34" s="403"/>
      <c r="EW34" s="403"/>
      <c r="EX34" s="403"/>
      <c r="EY34" s="403"/>
      <c r="EZ34" s="403"/>
      <c r="FA34" s="403"/>
      <c r="FB34" s="403"/>
      <c r="FC34" s="403"/>
      <c r="FD34" s="403"/>
      <c r="FE34" s="403"/>
      <c r="FF34" s="403"/>
      <c r="FG34" s="403"/>
      <c r="FH34" s="403"/>
      <c r="FI34" s="403"/>
      <c r="FJ34" s="403"/>
      <c r="FK34" s="403"/>
      <c r="FL34" s="403"/>
      <c r="FM34" s="403"/>
      <c r="FN34" s="403"/>
      <c r="FO34" s="403"/>
      <c r="FP34" s="403"/>
      <c r="FQ34" s="403"/>
      <c r="FR34" s="403"/>
      <c r="FS34" s="403"/>
      <c r="FT34" s="403"/>
      <c r="FU34" s="403"/>
      <c r="FV34" s="403"/>
      <c r="FW34" s="403"/>
      <c r="FX34" s="403"/>
      <c r="FY34" s="403"/>
      <c r="FZ34" s="403"/>
      <c r="GA34" s="403"/>
      <c r="GB34" s="403"/>
      <c r="GC34" s="403"/>
      <c r="GD34" s="403"/>
      <c r="GE34" s="403"/>
      <c r="GF34" s="403"/>
      <c r="GG34" s="403"/>
      <c r="GH34" s="403"/>
      <c r="GI34" s="403"/>
      <c r="GJ34" s="403"/>
      <c r="GK34" s="403"/>
      <c r="GL34" s="403"/>
      <c r="GM34" s="403"/>
      <c r="GN34" s="403"/>
      <c r="GO34" s="403"/>
      <c r="GP34" s="403"/>
      <c r="GQ34" s="403"/>
      <c r="GR34" s="403"/>
      <c r="GS34" s="403"/>
      <c r="GT34" s="403"/>
      <c r="GU34" s="403"/>
      <c r="GV34" s="403"/>
      <c r="GW34" s="403"/>
      <c r="GX34" s="403"/>
      <c r="GY34" s="403"/>
      <c r="GZ34" s="403"/>
      <c r="HA34" s="403"/>
      <c r="HB34" s="403"/>
      <c r="HC34" s="403"/>
      <c r="HD34" s="403"/>
      <c r="HE34" s="403"/>
      <c r="HF34" s="403"/>
      <c r="HG34" s="403"/>
      <c r="HH34" s="403"/>
      <c r="HI34" s="403"/>
      <c r="HJ34" s="403"/>
      <c r="HK34" s="403"/>
      <c r="HL34" s="403"/>
      <c r="HM34" s="403"/>
      <c r="HN34" s="403"/>
      <c r="HO34" s="403"/>
      <c r="HP34" s="403"/>
      <c r="HQ34" s="403"/>
      <c r="HR34" s="403"/>
      <c r="HS34" s="403"/>
      <c r="HT34" s="403"/>
      <c r="HU34" s="403"/>
      <c r="HV34" s="403"/>
      <c r="HW34" s="403"/>
      <c r="HX34" s="403"/>
      <c r="HY34" s="403"/>
      <c r="HZ34" s="403"/>
      <c r="IA34" s="403"/>
      <c r="IB34" s="403"/>
      <c r="IC34" s="403"/>
      <c r="ID34" s="403"/>
      <c r="IE34" s="403"/>
      <c r="IF34" s="403"/>
      <c r="IG34" s="403"/>
      <c r="IH34" s="403"/>
      <c r="II34" s="403"/>
      <c r="IJ34" s="403"/>
      <c r="IK34" s="403"/>
      <c r="IL34" s="403"/>
      <c r="IM34" s="403"/>
      <c r="IN34" s="403"/>
      <c r="IO34" s="403"/>
      <c r="IP34" s="403"/>
      <c r="IQ34" s="403"/>
      <c r="IR34" s="403"/>
      <c r="IS34" s="403"/>
      <c r="IT34" s="403"/>
      <c r="IU34" s="403"/>
      <c r="IV34" s="403"/>
      <c r="IW34" s="403"/>
      <c r="IX34" s="403"/>
      <c r="IY34" s="403"/>
      <c r="IZ34" s="403"/>
      <c r="JA34" s="403"/>
      <c r="JB34" s="403"/>
      <c r="JC34" s="403"/>
      <c r="JD34" s="403"/>
      <c r="JE34" s="403"/>
      <c r="JF34" s="403"/>
      <c r="JG34" s="403"/>
      <c r="JH34" s="403"/>
      <c r="JI34" s="403"/>
      <c r="JJ34" s="403"/>
      <c r="JK34" s="403"/>
      <c r="JL34" s="403"/>
      <c r="JM34" s="403"/>
      <c r="JN34" s="403"/>
      <c r="JO34" s="403"/>
      <c r="JP34" s="403"/>
      <c r="JQ34" s="403"/>
      <c r="JR34" s="403"/>
      <c r="JS34" s="403"/>
      <c r="JT34" s="403"/>
      <c r="JU34" s="403"/>
      <c r="JV34" s="403"/>
      <c r="JW34" s="403"/>
      <c r="JX34" s="403"/>
      <c r="JY34" s="403"/>
      <c r="JZ34" s="403"/>
      <c r="KA34" s="403"/>
      <c r="KB34" s="403"/>
      <c r="KC34" s="403"/>
      <c r="KD34" s="403"/>
      <c r="KE34" s="403"/>
      <c r="KF34" s="403"/>
      <c r="KG34" s="403"/>
      <c r="KH34" s="403"/>
      <c r="KI34" s="403"/>
      <c r="KJ34" s="403"/>
      <c r="KK34" s="403"/>
      <c r="KL34" s="403"/>
      <c r="KM34" s="403"/>
      <c r="KN34" s="403"/>
      <c r="KO34" s="403"/>
      <c r="KP34" s="403"/>
      <c r="KQ34" s="403"/>
      <c r="KR34" s="403"/>
      <c r="KS34" s="403"/>
      <c r="KT34" s="403"/>
      <c r="KU34" s="403"/>
      <c r="KV34" s="403"/>
      <c r="KW34" s="403"/>
      <c r="KX34" s="403"/>
      <c r="KY34" s="403"/>
      <c r="KZ34" s="403"/>
      <c r="LA34" s="403"/>
      <c r="LB34" s="403"/>
      <c r="LC34" s="403"/>
      <c r="LD34" s="403"/>
      <c r="LE34" s="403"/>
      <c r="LF34" s="403"/>
      <c r="LG34" s="403"/>
      <c r="LH34" s="403"/>
      <c r="LI34" s="403"/>
      <c r="LJ34" s="403"/>
      <c r="LK34" s="403"/>
      <c r="LL34" s="403"/>
      <c r="LM34" s="403"/>
      <c r="LN34" s="403"/>
      <c r="LO34" s="403"/>
      <c r="LP34" s="403"/>
      <c r="LQ34" s="403"/>
      <c r="LR34" s="403"/>
      <c r="LS34" s="403"/>
      <c r="LT34" s="403"/>
      <c r="LU34" s="403"/>
      <c r="LV34" s="403"/>
      <c r="LW34" s="403"/>
      <c r="LX34" s="403"/>
      <c r="LY34" s="403"/>
      <c r="LZ34" s="403"/>
      <c r="MA34" s="403"/>
      <c r="MB34" s="403"/>
      <c r="MC34" s="403"/>
      <c r="MD34" s="403"/>
      <c r="ME34" s="403"/>
      <c r="MF34" s="403"/>
      <c r="MG34" s="403"/>
      <c r="MH34" s="403"/>
      <c r="MI34" s="403"/>
      <c r="MJ34" s="403"/>
      <c r="MK34" s="403"/>
      <c r="ML34" s="403"/>
      <c r="MM34" s="403"/>
      <c r="MN34" s="403"/>
      <c r="MO34" s="403"/>
      <c r="MP34" s="403"/>
      <c r="MQ34" s="403"/>
      <c r="MR34" s="403"/>
      <c r="MS34" s="403"/>
      <c r="MT34" s="403"/>
      <c r="MU34" s="403"/>
      <c r="MV34" s="403"/>
      <c r="MW34" s="403"/>
      <c r="MX34" s="403"/>
      <c r="MY34" s="403"/>
      <c r="MZ34" s="403"/>
      <c r="NA34" s="403"/>
      <c r="NB34" s="403"/>
      <c r="NC34" s="403"/>
      <c r="ND34" s="403"/>
      <c r="NE34" s="403"/>
      <c r="NF34" s="403"/>
      <c r="NG34" s="403"/>
      <c r="NH34" s="403"/>
      <c r="NI34" s="403"/>
      <c r="NJ34" s="403"/>
      <c r="NK34" s="403"/>
      <c r="NL34" s="403"/>
      <c r="NM34" s="403"/>
      <c r="NN34" s="403"/>
      <c r="NO34" s="403"/>
      <c r="NP34" s="403"/>
      <c r="NQ34" s="403"/>
      <c r="NR34" s="403"/>
      <c r="NS34" s="403"/>
      <c r="NT34" s="403"/>
      <c r="NU34" s="403"/>
      <c r="NV34" s="403"/>
      <c r="NW34" s="403"/>
      <c r="NX34" s="403"/>
      <c r="NY34" s="403"/>
      <c r="NZ34" s="403"/>
      <c r="OA34" s="403"/>
      <c r="OB34" s="403"/>
      <c r="OC34" s="403"/>
      <c r="OD34" s="403"/>
      <c r="OE34" s="403"/>
      <c r="OF34" s="403"/>
      <c r="OG34" s="403"/>
      <c r="OH34" s="403"/>
      <c r="OI34" s="403"/>
      <c r="OJ34" s="403"/>
      <c r="OK34" s="403"/>
      <c r="OL34" s="403"/>
      <c r="OM34" s="403"/>
      <c r="ON34" s="403"/>
      <c r="OO34" s="403"/>
      <c r="OP34" s="403"/>
      <c r="OQ34" s="403"/>
      <c r="OR34" s="403"/>
      <c r="OS34" s="403"/>
      <c r="OT34" s="403"/>
      <c r="OU34" s="403"/>
      <c r="OV34" s="403"/>
      <c r="OW34" s="403"/>
      <c r="OX34" s="403"/>
      <c r="OY34" s="403"/>
      <c r="OZ34" s="403"/>
      <c r="PA34" s="403"/>
      <c r="PB34" s="403"/>
      <c r="PC34" s="403"/>
      <c r="PD34" s="403"/>
      <c r="PE34" s="403"/>
      <c r="PF34" s="403"/>
      <c r="PG34" s="403"/>
      <c r="PH34" s="403"/>
      <c r="PI34" s="403"/>
      <c r="PJ34" s="403"/>
      <c r="PK34" s="403"/>
      <c r="PL34" s="403"/>
      <c r="PM34" s="403"/>
      <c r="PN34" s="403"/>
      <c r="PO34" s="403"/>
      <c r="PP34" s="403"/>
      <c r="PQ34" s="403"/>
      <c r="PR34" s="403"/>
      <c r="PS34" s="403"/>
      <c r="PT34" s="403"/>
      <c r="PU34" s="403"/>
      <c r="PV34" s="403"/>
      <c r="PW34" s="403"/>
      <c r="PX34" s="403"/>
      <c r="PY34" s="403"/>
      <c r="PZ34" s="403"/>
      <c r="QA34" s="403"/>
      <c r="QB34" s="403"/>
      <c r="QC34" s="403"/>
      <c r="QD34" s="403"/>
      <c r="QE34" s="403"/>
    </row>
    <row r="35" spans="1:447" s="286" customFormat="1" ht="79.2" x14ac:dyDescent="0.3">
      <c r="A35" s="311">
        <v>2</v>
      </c>
      <c r="B35" s="391" t="s">
        <v>1005</v>
      </c>
      <c r="C35" s="320" t="s">
        <v>421</v>
      </c>
      <c r="D35" s="327"/>
      <c r="E35" s="328" t="s">
        <v>305</v>
      </c>
      <c r="F35" s="328" t="s">
        <v>305</v>
      </c>
      <c r="G35" s="328" t="s">
        <v>305</v>
      </c>
      <c r="H35" s="328" t="s">
        <v>305</v>
      </c>
      <c r="I35" s="328" t="s">
        <v>305</v>
      </c>
      <c r="J35" s="328" t="s">
        <v>305</v>
      </c>
      <c r="K35" s="328" t="s">
        <v>305</v>
      </c>
      <c r="L35" s="328" t="s">
        <v>305</v>
      </c>
      <c r="M35" s="307" t="s">
        <v>1006</v>
      </c>
      <c r="N35" s="311" t="s">
        <v>814</v>
      </c>
      <c r="O35" s="391" t="s">
        <v>1005</v>
      </c>
      <c r="P35" s="321"/>
      <c r="Q35" s="320" t="s">
        <v>608</v>
      </c>
      <c r="R35" s="321">
        <v>7</v>
      </c>
      <c r="S35" s="320" t="s">
        <v>609</v>
      </c>
      <c r="T35" s="320" t="s">
        <v>609</v>
      </c>
      <c r="U35" s="320" t="s">
        <v>65</v>
      </c>
      <c r="V35" s="320" t="s">
        <v>65</v>
      </c>
      <c r="W35" s="311" t="s">
        <v>769</v>
      </c>
      <c r="X35" s="321">
        <v>7</v>
      </c>
      <c r="Y35" s="320"/>
      <c r="Z35" s="320"/>
      <c r="AA35" s="321"/>
      <c r="AB35" s="321">
        <v>7</v>
      </c>
      <c r="AC35" s="311" t="s">
        <v>769</v>
      </c>
      <c r="AD35" s="321">
        <v>7</v>
      </c>
      <c r="AE35" s="321"/>
      <c r="AF35" s="327"/>
      <c r="AG35" s="320"/>
      <c r="AH35" s="320"/>
      <c r="AI35" s="320"/>
      <c r="AJ35" s="320"/>
      <c r="AK35" s="320"/>
      <c r="AL35" s="320" t="s">
        <v>802</v>
      </c>
      <c r="AM35" s="349" t="s">
        <v>942</v>
      </c>
      <c r="AN35" s="320"/>
      <c r="AO35" s="327"/>
      <c r="AP35" s="320"/>
      <c r="AQ35" s="320" t="s">
        <v>815</v>
      </c>
      <c r="AR35" s="320"/>
      <c r="AS35" s="320" t="s">
        <v>815</v>
      </c>
      <c r="AT35" s="320" t="s">
        <v>943</v>
      </c>
      <c r="AU35" s="320"/>
      <c r="AV35" s="311" t="s">
        <v>816</v>
      </c>
      <c r="AW35" s="403"/>
      <c r="AX35" s="403"/>
      <c r="AY35" s="403"/>
      <c r="AZ35" s="403"/>
      <c r="BA35" s="403"/>
      <c r="BB35" s="403"/>
      <c r="BC35" s="403"/>
      <c r="BD35" s="403"/>
      <c r="BE35" s="403"/>
      <c r="BF35" s="403"/>
      <c r="BG35" s="403"/>
      <c r="BH35" s="403"/>
      <c r="BI35" s="403"/>
      <c r="BJ35" s="403"/>
      <c r="BK35" s="403"/>
      <c r="BL35" s="403"/>
      <c r="BM35" s="403"/>
      <c r="BN35" s="403"/>
      <c r="BO35" s="403"/>
      <c r="BP35" s="403"/>
      <c r="BQ35" s="403"/>
      <c r="BR35" s="403"/>
      <c r="BS35" s="403"/>
      <c r="BT35" s="403"/>
      <c r="BU35" s="403"/>
      <c r="BV35" s="403"/>
      <c r="BW35" s="403"/>
      <c r="BX35" s="403"/>
      <c r="BY35" s="403"/>
      <c r="BZ35" s="403"/>
      <c r="CA35" s="403"/>
      <c r="CB35" s="403"/>
      <c r="CC35" s="403"/>
      <c r="CD35" s="403"/>
      <c r="CE35" s="403"/>
      <c r="CF35" s="403"/>
      <c r="CG35" s="403"/>
      <c r="CH35" s="403"/>
      <c r="CI35" s="403"/>
      <c r="CJ35" s="403"/>
      <c r="CK35" s="403"/>
      <c r="CL35" s="403"/>
      <c r="CM35" s="403"/>
      <c r="CN35" s="403"/>
      <c r="CO35" s="403"/>
      <c r="CP35" s="403"/>
      <c r="CQ35" s="403"/>
      <c r="CR35" s="403"/>
      <c r="CS35" s="403"/>
      <c r="CT35" s="403"/>
      <c r="CU35" s="403"/>
      <c r="CV35" s="403"/>
      <c r="CW35" s="403"/>
      <c r="CX35" s="403"/>
      <c r="CY35" s="403"/>
      <c r="CZ35" s="403"/>
      <c r="DA35" s="403"/>
      <c r="DB35" s="403"/>
      <c r="DC35" s="403"/>
      <c r="DD35" s="403"/>
      <c r="DE35" s="403"/>
      <c r="DF35" s="403"/>
      <c r="DG35" s="403"/>
      <c r="DH35" s="403"/>
      <c r="DI35" s="403"/>
      <c r="DJ35" s="403"/>
      <c r="DK35" s="403"/>
      <c r="DL35" s="403"/>
      <c r="DM35" s="403"/>
      <c r="DN35" s="403"/>
      <c r="DO35" s="403"/>
      <c r="DP35" s="403"/>
      <c r="DQ35" s="403"/>
      <c r="DR35" s="403"/>
      <c r="DS35" s="403"/>
      <c r="DT35" s="403"/>
      <c r="DU35" s="403"/>
      <c r="DV35" s="403"/>
      <c r="DW35" s="403"/>
      <c r="DX35" s="403"/>
      <c r="DY35" s="403"/>
      <c r="DZ35" s="403"/>
      <c r="EA35" s="403"/>
      <c r="EB35" s="403"/>
      <c r="EC35" s="403"/>
      <c r="ED35" s="403"/>
      <c r="EE35" s="403"/>
      <c r="EF35" s="403"/>
      <c r="EG35" s="403"/>
      <c r="EH35" s="403"/>
      <c r="EI35" s="403"/>
      <c r="EJ35" s="403"/>
      <c r="EK35" s="403"/>
      <c r="EL35" s="403"/>
      <c r="EM35" s="403"/>
      <c r="EN35" s="403"/>
      <c r="EO35" s="403"/>
      <c r="EP35" s="403"/>
      <c r="EQ35" s="403"/>
      <c r="ER35" s="403"/>
      <c r="ES35" s="403"/>
      <c r="ET35" s="403"/>
      <c r="EU35" s="403"/>
      <c r="EV35" s="403"/>
      <c r="EW35" s="403"/>
      <c r="EX35" s="403"/>
      <c r="EY35" s="403"/>
      <c r="EZ35" s="403"/>
      <c r="FA35" s="403"/>
      <c r="FB35" s="403"/>
      <c r="FC35" s="403"/>
      <c r="FD35" s="403"/>
      <c r="FE35" s="403"/>
      <c r="FF35" s="403"/>
      <c r="FG35" s="403"/>
      <c r="FH35" s="403"/>
      <c r="FI35" s="403"/>
      <c r="FJ35" s="403"/>
      <c r="FK35" s="403"/>
      <c r="FL35" s="403"/>
      <c r="FM35" s="403"/>
      <c r="FN35" s="403"/>
      <c r="FO35" s="403"/>
      <c r="FP35" s="403"/>
      <c r="FQ35" s="403"/>
      <c r="FR35" s="403"/>
      <c r="FS35" s="403"/>
      <c r="FT35" s="403"/>
      <c r="FU35" s="403"/>
      <c r="FV35" s="403"/>
      <c r="FW35" s="403"/>
      <c r="FX35" s="403"/>
      <c r="FY35" s="403"/>
      <c r="FZ35" s="403"/>
      <c r="GA35" s="403"/>
      <c r="GB35" s="403"/>
      <c r="GC35" s="403"/>
      <c r="GD35" s="403"/>
      <c r="GE35" s="403"/>
      <c r="GF35" s="403"/>
      <c r="GG35" s="403"/>
      <c r="GH35" s="403"/>
      <c r="GI35" s="403"/>
      <c r="GJ35" s="403"/>
      <c r="GK35" s="403"/>
      <c r="GL35" s="403"/>
      <c r="GM35" s="403"/>
      <c r="GN35" s="403"/>
      <c r="GO35" s="403"/>
      <c r="GP35" s="403"/>
      <c r="GQ35" s="403"/>
      <c r="GR35" s="403"/>
      <c r="GS35" s="403"/>
      <c r="GT35" s="403"/>
      <c r="GU35" s="403"/>
      <c r="GV35" s="403"/>
      <c r="GW35" s="403"/>
      <c r="GX35" s="403"/>
      <c r="GY35" s="403"/>
      <c r="GZ35" s="403"/>
      <c r="HA35" s="403"/>
      <c r="HB35" s="403"/>
      <c r="HC35" s="403"/>
      <c r="HD35" s="403"/>
      <c r="HE35" s="403"/>
      <c r="HF35" s="403"/>
      <c r="HG35" s="403"/>
      <c r="HH35" s="403"/>
      <c r="HI35" s="403"/>
      <c r="HJ35" s="403"/>
      <c r="HK35" s="403"/>
      <c r="HL35" s="403"/>
      <c r="HM35" s="403"/>
      <c r="HN35" s="403"/>
      <c r="HO35" s="403"/>
      <c r="HP35" s="403"/>
      <c r="HQ35" s="403"/>
      <c r="HR35" s="403"/>
      <c r="HS35" s="403"/>
      <c r="HT35" s="403"/>
      <c r="HU35" s="403"/>
      <c r="HV35" s="403"/>
      <c r="HW35" s="403"/>
      <c r="HX35" s="403"/>
      <c r="HY35" s="403"/>
      <c r="HZ35" s="403"/>
      <c r="IA35" s="403"/>
      <c r="IB35" s="403"/>
      <c r="IC35" s="403"/>
      <c r="ID35" s="403"/>
      <c r="IE35" s="403"/>
      <c r="IF35" s="403"/>
      <c r="IG35" s="403"/>
      <c r="IH35" s="403"/>
      <c r="II35" s="403"/>
      <c r="IJ35" s="403"/>
      <c r="IK35" s="403"/>
      <c r="IL35" s="403"/>
      <c r="IM35" s="403"/>
      <c r="IN35" s="403"/>
      <c r="IO35" s="403"/>
      <c r="IP35" s="403"/>
      <c r="IQ35" s="403"/>
      <c r="IR35" s="403"/>
      <c r="IS35" s="403"/>
      <c r="IT35" s="403"/>
      <c r="IU35" s="403"/>
      <c r="IV35" s="403"/>
      <c r="IW35" s="403"/>
      <c r="IX35" s="403"/>
      <c r="IY35" s="403"/>
      <c r="IZ35" s="403"/>
      <c r="JA35" s="403"/>
      <c r="JB35" s="403"/>
      <c r="JC35" s="403"/>
      <c r="JD35" s="403"/>
      <c r="JE35" s="403"/>
      <c r="JF35" s="403"/>
      <c r="JG35" s="403"/>
      <c r="JH35" s="403"/>
      <c r="JI35" s="403"/>
      <c r="JJ35" s="403"/>
      <c r="JK35" s="403"/>
      <c r="JL35" s="403"/>
      <c r="JM35" s="403"/>
      <c r="JN35" s="403"/>
      <c r="JO35" s="403"/>
      <c r="JP35" s="403"/>
      <c r="JQ35" s="403"/>
      <c r="JR35" s="403"/>
      <c r="JS35" s="403"/>
      <c r="JT35" s="403"/>
      <c r="JU35" s="403"/>
      <c r="JV35" s="403"/>
      <c r="JW35" s="403"/>
      <c r="JX35" s="403"/>
      <c r="JY35" s="403"/>
      <c r="JZ35" s="403"/>
      <c r="KA35" s="403"/>
      <c r="KB35" s="403"/>
      <c r="KC35" s="403"/>
      <c r="KD35" s="403"/>
      <c r="KE35" s="403"/>
      <c r="KF35" s="403"/>
      <c r="KG35" s="403"/>
      <c r="KH35" s="403"/>
      <c r="KI35" s="403"/>
      <c r="KJ35" s="403"/>
      <c r="KK35" s="403"/>
      <c r="KL35" s="403"/>
      <c r="KM35" s="403"/>
      <c r="KN35" s="403"/>
      <c r="KO35" s="403"/>
      <c r="KP35" s="403"/>
      <c r="KQ35" s="403"/>
      <c r="KR35" s="403"/>
      <c r="KS35" s="403"/>
      <c r="KT35" s="403"/>
      <c r="KU35" s="403"/>
      <c r="KV35" s="403"/>
      <c r="KW35" s="403"/>
      <c r="KX35" s="403"/>
      <c r="KY35" s="403"/>
      <c r="KZ35" s="403"/>
      <c r="LA35" s="403"/>
      <c r="LB35" s="403"/>
      <c r="LC35" s="403"/>
      <c r="LD35" s="403"/>
      <c r="LE35" s="403"/>
      <c r="LF35" s="403"/>
      <c r="LG35" s="403"/>
      <c r="LH35" s="403"/>
      <c r="LI35" s="403"/>
      <c r="LJ35" s="403"/>
      <c r="LK35" s="403"/>
      <c r="LL35" s="403"/>
      <c r="LM35" s="403"/>
      <c r="LN35" s="403"/>
      <c r="LO35" s="403"/>
      <c r="LP35" s="403"/>
      <c r="LQ35" s="403"/>
      <c r="LR35" s="403"/>
      <c r="LS35" s="403"/>
      <c r="LT35" s="403"/>
      <c r="LU35" s="403"/>
      <c r="LV35" s="403"/>
      <c r="LW35" s="403"/>
      <c r="LX35" s="403"/>
      <c r="LY35" s="403"/>
      <c r="LZ35" s="403"/>
      <c r="MA35" s="403"/>
      <c r="MB35" s="403"/>
      <c r="MC35" s="403"/>
      <c r="MD35" s="403"/>
      <c r="ME35" s="403"/>
      <c r="MF35" s="403"/>
      <c r="MG35" s="403"/>
      <c r="MH35" s="403"/>
      <c r="MI35" s="403"/>
      <c r="MJ35" s="403"/>
      <c r="MK35" s="403"/>
      <c r="ML35" s="403"/>
      <c r="MM35" s="403"/>
      <c r="MN35" s="403"/>
      <c r="MO35" s="403"/>
      <c r="MP35" s="403"/>
      <c r="MQ35" s="403"/>
      <c r="MR35" s="403"/>
      <c r="MS35" s="403"/>
      <c r="MT35" s="403"/>
      <c r="MU35" s="403"/>
      <c r="MV35" s="403"/>
      <c r="MW35" s="403"/>
      <c r="MX35" s="403"/>
      <c r="MY35" s="403"/>
      <c r="MZ35" s="403"/>
      <c r="NA35" s="403"/>
      <c r="NB35" s="403"/>
      <c r="NC35" s="403"/>
      <c r="ND35" s="403"/>
      <c r="NE35" s="403"/>
      <c r="NF35" s="403"/>
      <c r="NG35" s="403"/>
      <c r="NH35" s="403"/>
      <c r="NI35" s="403"/>
      <c r="NJ35" s="403"/>
      <c r="NK35" s="403"/>
      <c r="NL35" s="403"/>
      <c r="NM35" s="403"/>
      <c r="NN35" s="403"/>
      <c r="NO35" s="403"/>
      <c r="NP35" s="403"/>
      <c r="NQ35" s="403"/>
      <c r="NR35" s="403"/>
      <c r="NS35" s="403"/>
      <c r="NT35" s="403"/>
      <c r="NU35" s="403"/>
      <c r="NV35" s="403"/>
      <c r="NW35" s="403"/>
      <c r="NX35" s="403"/>
      <c r="NY35" s="403"/>
      <c r="NZ35" s="403"/>
      <c r="OA35" s="403"/>
      <c r="OB35" s="403"/>
      <c r="OC35" s="403"/>
      <c r="OD35" s="403"/>
      <c r="OE35" s="403"/>
      <c r="OF35" s="403"/>
      <c r="OG35" s="403"/>
      <c r="OH35" s="403"/>
      <c r="OI35" s="403"/>
      <c r="OJ35" s="403"/>
      <c r="OK35" s="403"/>
      <c r="OL35" s="403"/>
      <c r="OM35" s="403"/>
      <c r="ON35" s="403"/>
      <c r="OO35" s="403"/>
      <c r="OP35" s="403"/>
      <c r="OQ35" s="403"/>
      <c r="OR35" s="403"/>
      <c r="OS35" s="403"/>
      <c r="OT35" s="403"/>
      <c r="OU35" s="403"/>
      <c r="OV35" s="403"/>
      <c r="OW35" s="403"/>
      <c r="OX35" s="403"/>
      <c r="OY35" s="403"/>
      <c r="OZ35" s="403"/>
      <c r="PA35" s="403"/>
      <c r="PB35" s="403"/>
      <c r="PC35" s="403"/>
      <c r="PD35" s="403"/>
      <c r="PE35" s="403"/>
      <c r="PF35" s="403"/>
      <c r="PG35" s="403"/>
      <c r="PH35" s="403"/>
      <c r="PI35" s="403"/>
      <c r="PJ35" s="403"/>
      <c r="PK35" s="403"/>
      <c r="PL35" s="403"/>
      <c r="PM35" s="403"/>
      <c r="PN35" s="403"/>
      <c r="PO35" s="403"/>
      <c r="PP35" s="403"/>
      <c r="PQ35" s="403"/>
      <c r="PR35" s="403"/>
      <c r="PS35" s="403"/>
      <c r="PT35" s="403"/>
      <c r="PU35" s="403"/>
      <c r="PV35" s="403"/>
      <c r="PW35" s="403"/>
      <c r="PX35" s="403"/>
      <c r="PY35" s="403"/>
      <c r="PZ35" s="403"/>
      <c r="QA35" s="403"/>
      <c r="QB35" s="403"/>
      <c r="QC35" s="403"/>
      <c r="QD35" s="403"/>
      <c r="QE35" s="403"/>
    </row>
    <row r="36" spans="1:447" s="286" customFormat="1" ht="79.2" x14ac:dyDescent="0.3">
      <c r="A36" s="311">
        <v>3</v>
      </c>
      <c r="B36" s="391" t="s">
        <v>1005</v>
      </c>
      <c r="C36" s="311" t="s">
        <v>421</v>
      </c>
      <c r="D36" s="311"/>
      <c r="E36" s="328" t="s">
        <v>305</v>
      </c>
      <c r="F36" s="328" t="s">
        <v>305</v>
      </c>
      <c r="G36" s="328" t="s">
        <v>305</v>
      </c>
      <c r="H36" s="328" t="s">
        <v>305</v>
      </c>
      <c r="I36" s="328" t="s">
        <v>305</v>
      </c>
      <c r="J36" s="328" t="s">
        <v>305</v>
      </c>
      <c r="K36" s="328" t="s">
        <v>305</v>
      </c>
      <c r="L36" s="328" t="s">
        <v>305</v>
      </c>
      <c r="M36" s="307" t="s">
        <v>1006</v>
      </c>
      <c r="N36" s="311" t="s">
        <v>768</v>
      </c>
      <c r="O36" s="391" t="s">
        <v>1005</v>
      </c>
      <c r="P36" s="321"/>
      <c r="Q36" s="320" t="s">
        <v>608</v>
      </c>
      <c r="R36" s="321">
        <v>65</v>
      </c>
      <c r="S36" s="320" t="s">
        <v>609</v>
      </c>
      <c r="T36" s="320" t="s">
        <v>609</v>
      </c>
      <c r="U36" s="320" t="s">
        <v>65</v>
      </c>
      <c r="V36" s="320" t="s">
        <v>65</v>
      </c>
      <c r="W36" s="311" t="s">
        <v>769</v>
      </c>
      <c r="X36" s="321">
        <v>65</v>
      </c>
      <c r="Y36" s="320"/>
      <c r="Z36" s="320"/>
      <c r="AA36" s="321"/>
      <c r="AB36" s="321">
        <v>65</v>
      </c>
      <c r="AC36" s="311" t="s">
        <v>769</v>
      </c>
      <c r="AD36" s="321">
        <v>65</v>
      </c>
      <c r="AE36" s="321"/>
      <c r="AF36" s="327"/>
      <c r="AG36" s="320"/>
      <c r="AH36" s="320"/>
      <c r="AI36" s="320"/>
      <c r="AJ36" s="320"/>
      <c r="AK36" s="320"/>
      <c r="AL36" s="320" t="s">
        <v>802</v>
      </c>
      <c r="AM36" s="349" t="s">
        <v>942</v>
      </c>
      <c r="AN36" s="320"/>
      <c r="AO36" s="327"/>
      <c r="AP36" s="320"/>
      <c r="AQ36" s="320" t="s">
        <v>610</v>
      </c>
      <c r="AR36" s="320"/>
      <c r="AS36" s="320" t="s">
        <v>610</v>
      </c>
      <c r="AT36" s="320" t="s">
        <v>770</v>
      </c>
      <c r="AU36" s="320"/>
      <c r="AV36" s="311" t="s">
        <v>817</v>
      </c>
      <c r="AW36" s="403"/>
      <c r="AX36" s="403"/>
      <c r="AY36" s="403"/>
      <c r="AZ36" s="403"/>
      <c r="BA36" s="403"/>
      <c r="BB36" s="403"/>
      <c r="BC36" s="403"/>
      <c r="BD36" s="403"/>
      <c r="BE36" s="403"/>
      <c r="BF36" s="403"/>
      <c r="BG36" s="403"/>
      <c r="BH36" s="403"/>
      <c r="BI36" s="403"/>
      <c r="BJ36" s="403"/>
      <c r="BK36" s="403"/>
      <c r="BL36" s="403"/>
      <c r="BM36" s="403"/>
      <c r="BN36" s="403"/>
      <c r="BO36" s="403"/>
      <c r="BP36" s="403"/>
      <c r="BQ36" s="403"/>
      <c r="BR36" s="403"/>
      <c r="BS36" s="403"/>
      <c r="BT36" s="403"/>
      <c r="BU36" s="403"/>
      <c r="BV36" s="403"/>
      <c r="BW36" s="403"/>
      <c r="BX36" s="403"/>
      <c r="BY36" s="403"/>
      <c r="BZ36" s="403"/>
      <c r="CA36" s="403"/>
      <c r="CB36" s="403"/>
      <c r="CC36" s="403"/>
      <c r="CD36" s="403"/>
      <c r="CE36" s="403"/>
      <c r="CF36" s="403"/>
      <c r="CG36" s="403"/>
      <c r="CH36" s="403"/>
      <c r="CI36" s="403"/>
      <c r="CJ36" s="403"/>
      <c r="CK36" s="403"/>
      <c r="CL36" s="403"/>
      <c r="CM36" s="403"/>
      <c r="CN36" s="403"/>
      <c r="CO36" s="403"/>
      <c r="CP36" s="403"/>
      <c r="CQ36" s="403"/>
      <c r="CR36" s="403"/>
      <c r="CS36" s="403"/>
      <c r="CT36" s="403"/>
      <c r="CU36" s="403"/>
      <c r="CV36" s="403"/>
      <c r="CW36" s="403"/>
      <c r="CX36" s="403"/>
      <c r="CY36" s="403"/>
      <c r="CZ36" s="403"/>
      <c r="DA36" s="403"/>
      <c r="DB36" s="403"/>
      <c r="DC36" s="403"/>
      <c r="DD36" s="403"/>
      <c r="DE36" s="403"/>
      <c r="DF36" s="403"/>
      <c r="DG36" s="403"/>
      <c r="DH36" s="403"/>
      <c r="DI36" s="403"/>
      <c r="DJ36" s="403"/>
      <c r="DK36" s="403"/>
      <c r="DL36" s="403"/>
      <c r="DM36" s="403"/>
      <c r="DN36" s="403"/>
      <c r="DO36" s="403"/>
      <c r="DP36" s="403"/>
      <c r="DQ36" s="403"/>
      <c r="DR36" s="403"/>
      <c r="DS36" s="403"/>
      <c r="DT36" s="403"/>
      <c r="DU36" s="403"/>
      <c r="DV36" s="403"/>
      <c r="DW36" s="403"/>
      <c r="DX36" s="403"/>
      <c r="DY36" s="403"/>
      <c r="DZ36" s="403"/>
      <c r="EA36" s="403"/>
      <c r="EB36" s="403"/>
      <c r="EC36" s="403"/>
      <c r="ED36" s="403"/>
      <c r="EE36" s="403"/>
      <c r="EF36" s="403"/>
      <c r="EG36" s="403"/>
      <c r="EH36" s="403"/>
      <c r="EI36" s="403"/>
      <c r="EJ36" s="403"/>
      <c r="EK36" s="403"/>
      <c r="EL36" s="403"/>
      <c r="EM36" s="403"/>
      <c r="EN36" s="403"/>
      <c r="EO36" s="403"/>
      <c r="EP36" s="403"/>
      <c r="EQ36" s="403"/>
      <c r="ER36" s="403"/>
      <c r="ES36" s="403"/>
      <c r="ET36" s="403"/>
      <c r="EU36" s="403"/>
      <c r="EV36" s="403"/>
      <c r="EW36" s="403"/>
      <c r="EX36" s="403"/>
      <c r="EY36" s="403"/>
      <c r="EZ36" s="403"/>
      <c r="FA36" s="403"/>
      <c r="FB36" s="403"/>
      <c r="FC36" s="403"/>
      <c r="FD36" s="403"/>
      <c r="FE36" s="403"/>
      <c r="FF36" s="403"/>
      <c r="FG36" s="403"/>
      <c r="FH36" s="403"/>
      <c r="FI36" s="403"/>
      <c r="FJ36" s="403"/>
      <c r="FK36" s="403"/>
      <c r="FL36" s="403"/>
      <c r="FM36" s="403"/>
      <c r="FN36" s="403"/>
      <c r="FO36" s="403"/>
      <c r="FP36" s="403"/>
      <c r="FQ36" s="403"/>
      <c r="FR36" s="403"/>
      <c r="FS36" s="403"/>
      <c r="FT36" s="403"/>
      <c r="FU36" s="403"/>
      <c r="FV36" s="403"/>
      <c r="FW36" s="403"/>
      <c r="FX36" s="403"/>
      <c r="FY36" s="403"/>
      <c r="FZ36" s="403"/>
      <c r="GA36" s="403"/>
      <c r="GB36" s="403"/>
      <c r="GC36" s="403"/>
      <c r="GD36" s="403"/>
      <c r="GE36" s="403"/>
      <c r="GF36" s="403"/>
      <c r="GG36" s="403"/>
      <c r="GH36" s="403"/>
      <c r="GI36" s="403"/>
      <c r="GJ36" s="403"/>
      <c r="GK36" s="403"/>
      <c r="GL36" s="403"/>
      <c r="GM36" s="403"/>
      <c r="GN36" s="403"/>
      <c r="GO36" s="403"/>
      <c r="GP36" s="403"/>
      <c r="GQ36" s="403"/>
      <c r="GR36" s="403"/>
      <c r="GS36" s="403"/>
      <c r="GT36" s="403"/>
      <c r="GU36" s="403"/>
      <c r="GV36" s="403"/>
      <c r="GW36" s="403"/>
      <c r="GX36" s="403"/>
      <c r="GY36" s="403"/>
      <c r="GZ36" s="403"/>
      <c r="HA36" s="403"/>
      <c r="HB36" s="403"/>
      <c r="HC36" s="403"/>
      <c r="HD36" s="403"/>
      <c r="HE36" s="403"/>
      <c r="HF36" s="403"/>
      <c r="HG36" s="403"/>
      <c r="HH36" s="403"/>
      <c r="HI36" s="403"/>
      <c r="HJ36" s="403"/>
      <c r="HK36" s="403"/>
      <c r="HL36" s="403"/>
      <c r="HM36" s="403"/>
      <c r="HN36" s="403"/>
      <c r="HO36" s="403"/>
      <c r="HP36" s="403"/>
      <c r="HQ36" s="403"/>
      <c r="HR36" s="403"/>
      <c r="HS36" s="403"/>
      <c r="HT36" s="403"/>
      <c r="HU36" s="403"/>
      <c r="HV36" s="403"/>
      <c r="HW36" s="403"/>
      <c r="HX36" s="403"/>
      <c r="HY36" s="403"/>
      <c r="HZ36" s="403"/>
      <c r="IA36" s="403"/>
      <c r="IB36" s="403"/>
      <c r="IC36" s="403"/>
      <c r="ID36" s="403"/>
      <c r="IE36" s="403"/>
      <c r="IF36" s="403"/>
      <c r="IG36" s="403"/>
      <c r="IH36" s="403"/>
      <c r="II36" s="403"/>
      <c r="IJ36" s="403"/>
      <c r="IK36" s="403"/>
      <c r="IL36" s="403"/>
      <c r="IM36" s="403"/>
      <c r="IN36" s="403"/>
      <c r="IO36" s="403"/>
      <c r="IP36" s="403"/>
      <c r="IQ36" s="403"/>
      <c r="IR36" s="403"/>
      <c r="IS36" s="403"/>
      <c r="IT36" s="403"/>
      <c r="IU36" s="403"/>
      <c r="IV36" s="403"/>
      <c r="IW36" s="403"/>
      <c r="IX36" s="403"/>
      <c r="IY36" s="403"/>
      <c r="IZ36" s="403"/>
      <c r="JA36" s="403"/>
      <c r="JB36" s="403"/>
      <c r="JC36" s="403"/>
      <c r="JD36" s="403"/>
      <c r="JE36" s="403"/>
      <c r="JF36" s="403"/>
      <c r="JG36" s="403"/>
      <c r="JH36" s="403"/>
      <c r="JI36" s="403"/>
      <c r="JJ36" s="403"/>
      <c r="JK36" s="403"/>
      <c r="JL36" s="403"/>
      <c r="JM36" s="403"/>
      <c r="JN36" s="403"/>
      <c r="JO36" s="403"/>
      <c r="JP36" s="403"/>
      <c r="JQ36" s="403"/>
      <c r="JR36" s="403"/>
      <c r="JS36" s="403"/>
      <c r="JT36" s="403"/>
      <c r="JU36" s="403"/>
      <c r="JV36" s="403"/>
      <c r="JW36" s="403"/>
      <c r="JX36" s="403"/>
      <c r="JY36" s="403"/>
      <c r="JZ36" s="403"/>
      <c r="KA36" s="403"/>
      <c r="KB36" s="403"/>
      <c r="KC36" s="403"/>
      <c r="KD36" s="403"/>
      <c r="KE36" s="403"/>
      <c r="KF36" s="403"/>
      <c r="KG36" s="403"/>
      <c r="KH36" s="403"/>
      <c r="KI36" s="403"/>
      <c r="KJ36" s="403"/>
      <c r="KK36" s="403"/>
      <c r="KL36" s="403"/>
      <c r="KM36" s="403"/>
      <c r="KN36" s="403"/>
      <c r="KO36" s="403"/>
      <c r="KP36" s="403"/>
      <c r="KQ36" s="403"/>
      <c r="KR36" s="403"/>
      <c r="KS36" s="403"/>
      <c r="KT36" s="403"/>
      <c r="KU36" s="403"/>
      <c r="KV36" s="403"/>
      <c r="KW36" s="403"/>
      <c r="KX36" s="403"/>
      <c r="KY36" s="403"/>
      <c r="KZ36" s="403"/>
      <c r="LA36" s="403"/>
      <c r="LB36" s="403"/>
      <c r="LC36" s="403"/>
      <c r="LD36" s="403"/>
      <c r="LE36" s="403"/>
      <c r="LF36" s="403"/>
      <c r="LG36" s="403"/>
      <c r="LH36" s="403"/>
      <c r="LI36" s="403"/>
      <c r="LJ36" s="403"/>
      <c r="LK36" s="403"/>
      <c r="LL36" s="403"/>
      <c r="LM36" s="403"/>
      <c r="LN36" s="403"/>
      <c r="LO36" s="403"/>
      <c r="LP36" s="403"/>
      <c r="LQ36" s="403"/>
      <c r="LR36" s="403"/>
      <c r="LS36" s="403"/>
      <c r="LT36" s="403"/>
      <c r="LU36" s="403"/>
      <c r="LV36" s="403"/>
      <c r="LW36" s="403"/>
      <c r="LX36" s="403"/>
      <c r="LY36" s="403"/>
      <c r="LZ36" s="403"/>
      <c r="MA36" s="403"/>
      <c r="MB36" s="403"/>
      <c r="MC36" s="403"/>
      <c r="MD36" s="403"/>
      <c r="ME36" s="403"/>
      <c r="MF36" s="403"/>
      <c r="MG36" s="403"/>
      <c r="MH36" s="403"/>
      <c r="MI36" s="403"/>
      <c r="MJ36" s="403"/>
      <c r="MK36" s="403"/>
      <c r="ML36" s="403"/>
      <c r="MM36" s="403"/>
      <c r="MN36" s="403"/>
      <c r="MO36" s="403"/>
      <c r="MP36" s="403"/>
      <c r="MQ36" s="403"/>
      <c r="MR36" s="403"/>
      <c r="MS36" s="403"/>
      <c r="MT36" s="403"/>
      <c r="MU36" s="403"/>
      <c r="MV36" s="403"/>
      <c r="MW36" s="403"/>
      <c r="MX36" s="403"/>
      <c r="MY36" s="403"/>
      <c r="MZ36" s="403"/>
      <c r="NA36" s="403"/>
      <c r="NB36" s="403"/>
      <c r="NC36" s="403"/>
      <c r="ND36" s="403"/>
      <c r="NE36" s="403"/>
      <c r="NF36" s="403"/>
      <c r="NG36" s="403"/>
      <c r="NH36" s="403"/>
      <c r="NI36" s="403"/>
      <c r="NJ36" s="403"/>
      <c r="NK36" s="403"/>
      <c r="NL36" s="403"/>
      <c r="NM36" s="403"/>
      <c r="NN36" s="403"/>
      <c r="NO36" s="403"/>
      <c r="NP36" s="403"/>
      <c r="NQ36" s="403"/>
      <c r="NR36" s="403"/>
      <c r="NS36" s="403"/>
      <c r="NT36" s="403"/>
      <c r="NU36" s="403"/>
      <c r="NV36" s="403"/>
      <c r="NW36" s="403"/>
      <c r="NX36" s="403"/>
      <c r="NY36" s="403"/>
      <c r="NZ36" s="403"/>
      <c r="OA36" s="403"/>
      <c r="OB36" s="403"/>
      <c r="OC36" s="403"/>
      <c r="OD36" s="403"/>
      <c r="OE36" s="403"/>
      <c r="OF36" s="403"/>
      <c r="OG36" s="403"/>
      <c r="OH36" s="403"/>
      <c r="OI36" s="403"/>
      <c r="OJ36" s="403"/>
      <c r="OK36" s="403"/>
      <c r="OL36" s="403"/>
      <c r="OM36" s="403"/>
      <c r="ON36" s="403"/>
      <c r="OO36" s="403"/>
      <c r="OP36" s="403"/>
      <c r="OQ36" s="403"/>
      <c r="OR36" s="403"/>
      <c r="OS36" s="403"/>
      <c r="OT36" s="403"/>
      <c r="OU36" s="403"/>
      <c r="OV36" s="403"/>
      <c r="OW36" s="403"/>
      <c r="OX36" s="403"/>
      <c r="OY36" s="403"/>
      <c r="OZ36" s="403"/>
      <c r="PA36" s="403"/>
      <c r="PB36" s="403"/>
      <c r="PC36" s="403"/>
      <c r="PD36" s="403"/>
      <c r="PE36" s="403"/>
      <c r="PF36" s="403"/>
      <c r="PG36" s="403"/>
      <c r="PH36" s="403"/>
      <c r="PI36" s="403"/>
      <c r="PJ36" s="403"/>
      <c r="PK36" s="403"/>
      <c r="PL36" s="403"/>
      <c r="PM36" s="403"/>
      <c r="PN36" s="403"/>
      <c r="PO36" s="403"/>
      <c r="PP36" s="403"/>
      <c r="PQ36" s="403"/>
      <c r="PR36" s="403"/>
      <c r="PS36" s="403"/>
      <c r="PT36" s="403"/>
      <c r="PU36" s="403"/>
      <c r="PV36" s="403"/>
      <c r="PW36" s="403"/>
      <c r="PX36" s="403"/>
      <c r="PY36" s="403"/>
      <c r="PZ36" s="403"/>
      <c r="QA36" s="403"/>
      <c r="QB36" s="403"/>
      <c r="QC36" s="403"/>
      <c r="QD36" s="403"/>
      <c r="QE36" s="403"/>
    </row>
    <row r="37" spans="1:447" s="286" customFormat="1" ht="92.4" x14ac:dyDescent="0.3">
      <c r="A37" s="311">
        <v>4</v>
      </c>
      <c r="B37" s="391" t="s">
        <v>1005</v>
      </c>
      <c r="C37" s="311" t="s">
        <v>421</v>
      </c>
      <c r="D37" s="311"/>
      <c r="E37" s="328" t="s">
        <v>305</v>
      </c>
      <c r="F37" s="328" t="s">
        <v>305</v>
      </c>
      <c r="G37" s="328" t="s">
        <v>305</v>
      </c>
      <c r="H37" s="328" t="s">
        <v>305</v>
      </c>
      <c r="I37" s="328" t="s">
        <v>305</v>
      </c>
      <c r="J37" s="328" t="s">
        <v>305</v>
      </c>
      <c r="K37" s="328" t="s">
        <v>305</v>
      </c>
      <c r="L37" s="328" t="s">
        <v>305</v>
      </c>
      <c r="M37" s="307" t="s">
        <v>1006</v>
      </c>
      <c r="N37" s="311" t="s">
        <v>818</v>
      </c>
      <c r="O37" s="391" t="s">
        <v>1005</v>
      </c>
      <c r="P37" s="321"/>
      <c r="Q37" s="311" t="s">
        <v>608</v>
      </c>
      <c r="R37" s="321">
        <v>124.06</v>
      </c>
      <c r="S37" s="311" t="s">
        <v>611</v>
      </c>
      <c r="T37" s="311" t="s">
        <v>611</v>
      </c>
      <c r="U37" s="311" t="s">
        <v>65</v>
      </c>
      <c r="V37" s="311" t="s">
        <v>65</v>
      </c>
      <c r="W37" s="311" t="s">
        <v>769</v>
      </c>
      <c r="X37" s="321">
        <v>124.06</v>
      </c>
      <c r="Y37" s="311"/>
      <c r="Z37" s="311"/>
      <c r="AA37" s="311"/>
      <c r="AB37" s="321">
        <v>124.06</v>
      </c>
      <c r="AC37" s="311" t="s">
        <v>769</v>
      </c>
      <c r="AD37" s="321">
        <v>124.06</v>
      </c>
      <c r="AE37" s="311"/>
      <c r="AF37" s="311"/>
      <c r="AG37" s="311"/>
      <c r="AH37" s="311"/>
      <c r="AI37" s="311"/>
      <c r="AJ37" s="311"/>
      <c r="AK37" s="331">
        <v>43075</v>
      </c>
      <c r="AL37" s="320" t="s">
        <v>802</v>
      </c>
      <c r="AM37" s="349" t="s">
        <v>942</v>
      </c>
      <c r="AN37" s="311"/>
      <c r="AO37" s="311"/>
      <c r="AP37" s="311"/>
      <c r="AQ37" s="311" t="s">
        <v>610</v>
      </c>
      <c r="AR37" s="311"/>
      <c r="AS37" s="311" t="s">
        <v>610</v>
      </c>
      <c r="AT37" s="331">
        <v>43360</v>
      </c>
      <c r="AU37" s="311"/>
      <c r="AV37" s="311" t="s">
        <v>819</v>
      </c>
      <c r="AW37" s="403"/>
      <c r="AX37" s="403"/>
      <c r="AY37" s="403"/>
      <c r="AZ37" s="403"/>
      <c r="BA37" s="403"/>
      <c r="BB37" s="403"/>
      <c r="BC37" s="403"/>
      <c r="BD37" s="403"/>
      <c r="BE37" s="403"/>
      <c r="BF37" s="403"/>
      <c r="BG37" s="403"/>
      <c r="BH37" s="403"/>
      <c r="BI37" s="403"/>
      <c r="BJ37" s="403"/>
      <c r="BK37" s="403"/>
      <c r="BL37" s="403"/>
      <c r="BM37" s="403"/>
      <c r="BN37" s="403"/>
      <c r="BO37" s="403"/>
      <c r="BP37" s="403"/>
      <c r="BQ37" s="403"/>
      <c r="BR37" s="403"/>
      <c r="BS37" s="403"/>
      <c r="BT37" s="403"/>
      <c r="BU37" s="403"/>
      <c r="BV37" s="403"/>
      <c r="BW37" s="403"/>
      <c r="BX37" s="403"/>
      <c r="BY37" s="403"/>
      <c r="BZ37" s="403"/>
      <c r="CA37" s="403"/>
      <c r="CB37" s="403"/>
      <c r="CC37" s="403"/>
      <c r="CD37" s="403"/>
      <c r="CE37" s="403"/>
      <c r="CF37" s="403"/>
      <c r="CG37" s="403"/>
      <c r="CH37" s="403"/>
      <c r="CI37" s="403"/>
      <c r="CJ37" s="403"/>
      <c r="CK37" s="403"/>
      <c r="CL37" s="403"/>
      <c r="CM37" s="403"/>
      <c r="CN37" s="403"/>
      <c r="CO37" s="403"/>
      <c r="CP37" s="403"/>
      <c r="CQ37" s="403"/>
      <c r="CR37" s="403"/>
      <c r="CS37" s="403"/>
      <c r="CT37" s="403"/>
      <c r="CU37" s="403"/>
      <c r="CV37" s="403"/>
      <c r="CW37" s="403"/>
      <c r="CX37" s="403"/>
      <c r="CY37" s="403"/>
      <c r="CZ37" s="403"/>
      <c r="DA37" s="403"/>
      <c r="DB37" s="403"/>
      <c r="DC37" s="403"/>
      <c r="DD37" s="403"/>
      <c r="DE37" s="403"/>
      <c r="DF37" s="403"/>
      <c r="DG37" s="403"/>
      <c r="DH37" s="403"/>
      <c r="DI37" s="403"/>
      <c r="DJ37" s="403"/>
      <c r="DK37" s="403"/>
      <c r="DL37" s="403"/>
      <c r="DM37" s="403"/>
      <c r="DN37" s="403"/>
      <c r="DO37" s="403"/>
      <c r="DP37" s="403"/>
      <c r="DQ37" s="403"/>
      <c r="DR37" s="403"/>
      <c r="DS37" s="403"/>
      <c r="DT37" s="403"/>
      <c r="DU37" s="403"/>
      <c r="DV37" s="403"/>
      <c r="DW37" s="403"/>
      <c r="DX37" s="403"/>
      <c r="DY37" s="403"/>
      <c r="DZ37" s="403"/>
      <c r="EA37" s="403"/>
      <c r="EB37" s="403"/>
      <c r="EC37" s="403"/>
      <c r="ED37" s="403"/>
      <c r="EE37" s="403"/>
      <c r="EF37" s="403"/>
      <c r="EG37" s="403"/>
      <c r="EH37" s="403"/>
      <c r="EI37" s="403"/>
      <c r="EJ37" s="403"/>
      <c r="EK37" s="403"/>
      <c r="EL37" s="403"/>
      <c r="EM37" s="403"/>
      <c r="EN37" s="403"/>
      <c r="EO37" s="403"/>
      <c r="EP37" s="403"/>
      <c r="EQ37" s="403"/>
      <c r="ER37" s="403"/>
      <c r="ES37" s="403"/>
      <c r="ET37" s="403"/>
      <c r="EU37" s="403"/>
      <c r="EV37" s="403"/>
      <c r="EW37" s="403"/>
      <c r="EX37" s="403"/>
      <c r="EY37" s="403"/>
      <c r="EZ37" s="403"/>
      <c r="FA37" s="403"/>
      <c r="FB37" s="403"/>
      <c r="FC37" s="403"/>
      <c r="FD37" s="403"/>
      <c r="FE37" s="403"/>
      <c r="FF37" s="403"/>
      <c r="FG37" s="403"/>
      <c r="FH37" s="403"/>
      <c r="FI37" s="403"/>
      <c r="FJ37" s="403"/>
      <c r="FK37" s="403"/>
      <c r="FL37" s="403"/>
      <c r="FM37" s="403"/>
      <c r="FN37" s="403"/>
      <c r="FO37" s="403"/>
      <c r="FP37" s="403"/>
      <c r="FQ37" s="403"/>
      <c r="FR37" s="403"/>
      <c r="FS37" s="403"/>
      <c r="FT37" s="403"/>
      <c r="FU37" s="403"/>
      <c r="FV37" s="403"/>
      <c r="FW37" s="403"/>
      <c r="FX37" s="403"/>
      <c r="FY37" s="403"/>
      <c r="FZ37" s="403"/>
      <c r="GA37" s="403"/>
      <c r="GB37" s="403"/>
      <c r="GC37" s="403"/>
      <c r="GD37" s="403"/>
      <c r="GE37" s="403"/>
      <c r="GF37" s="403"/>
      <c r="GG37" s="403"/>
      <c r="GH37" s="403"/>
      <c r="GI37" s="403"/>
      <c r="GJ37" s="403"/>
      <c r="GK37" s="403"/>
      <c r="GL37" s="403"/>
      <c r="GM37" s="403"/>
      <c r="GN37" s="403"/>
      <c r="GO37" s="403"/>
      <c r="GP37" s="403"/>
      <c r="GQ37" s="403"/>
      <c r="GR37" s="403"/>
      <c r="GS37" s="403"/>
      <c r="GT37" s="403"/>
      <c r="GU37" s="403"/>
      <c r="GV37" s="403"/>
      <c r="GW37" s="403"/>
      <c r="GX37" s="403"/>
      <c r="GY37" s="403"/>
      <c r="GZ37" s="403"/>
      <c r="HA37" s="403"/>
      <c r="HB37" s="403"/>
      <c r="HC37" s="403"/>
      <c r="HD37" s="403"/>
      <c r="HE37" s="403"/>
      <c r="HF37" s="403"/>
      <c r="HG37" s="403"/>
      <c r="HH37" s="403"/>
      <c r="HI37" s="403"/>
      <c r="HJ37" s="403"/>
      <c r="HK37" s="403"/>
      <c r="HL37" s="403"/>
      <c r="HM37" s="403"/>
      <c r="HN37" s="403"/>
      <c r="HO37" s="403"/>
      <c r="HP37" s="403"/>
      <c r="HQ37" s="403"/>
      <c r="HR37" s="403"/>
      <c r="HS37" s="403"/>
      <c r="HT37" s="403"/>
      <c r="HU37" s="403"/>
      <c r="HV37" s="403"/>
      <c r="HW37" s="403"/>
      <c r="HX37" s="403"/>
      <c r="HY37" s="403"/>
      <c r="HZ37" s="403"/>
      <c r="IA37" s="403"/>
      <c r="IB37" s="403"/>
      <c r="IC37" s="403"/>
      <c r="ID37" s="403"/>
      <c r="IE37" s="403"/>
      <c r="IF37" s="403"/>
      <c r="IG37" s="403"/>
      <c r="IH37" s="403"/>
      <c r="II37" s="403"/>
      <c r="IJ37" s="403"/>
      <c r="IK37" s="403"/>
      <c r="IL37" s="403"/>
      <c r="IM37" s="403"/>
      <c r="IN37" s="403"/>
      <c r="IO37" s="403"/>
      <c r="IP37" s="403"/>
      <c r="IQ37" s="403"/>
      <c r="IR37" s="403"/>
      <c r="IS37" s="403"/>
      <c r="IT37" s="403"/>
      <c r="IU37" s="403"/>
      <c r="IV37" s="403"/>
      <c r="IW37" s="403"/>
      <c r="IX37" s="403"/>
      <c r="IY37" s="403"/>
      <c r="IZ37" s="403"/>
      <c r="JA37" s="403"/>
      <c r="JB37" s="403"/>
      <c r="JC37" s="403"/>
      <c r="JD37" s="403"/>
      <c r="JE37" s="403"/>
      <c r="JF37" s="403"/>
      <c r="JG37" s="403"/>
      <c r="JH37" s="403"/>
      <c r="JI37" s="403"/>
      <c r="JJ37" s="403"/>
      <c r="JK37" s="403"/>
      <c r="JL37" s="403"/>
      <c r="JM37" s="403"/>
      <c r="JN37" s="403"/>
      <c r="JO37" s="403"/>
      <c r="JP37" s="403"/>
      <c r="JQ37" s="403"/>
      <c r="JR37" s="403"/>
      <c r="JS37" s="403"/>
      <c r="JT37" s="403"/>
      <c r="JU37" s="403"/>
      <c r="JV37" s="403"/>
      <c r="JW37" s="403"/>
      <c r="JX37" s="403"/>
      <c r="JY37" s="403"/>
      <c r="JZ37" s="403"/>
      <c r="KA37" s="403"/>
      <c r="KB37" s="403"/>
      <c r="KC37" s="403"/>
      <c r="KD37" s="403"/>
      <c r="KE37" s="403"/>
      <c r="KF37" s="403"/>
      <c r="KG37" s="403"/>
      <c r="KH37" s="403"/>
      <c r="KI37" s="403"/>
      <c r="KJ37" s="403"/>
      <c r="KK37" s="403"/>
      <c r="KL37" s="403"/>
      <c r="KM37" s="403"/>
      <c r="KN37" s="403"/>
      <c r="KO37" s="403"/>
      <c r="KP37" s="403"/>
      <c r="KQ37" s="403"/>
      <c r="KR37" s="403"/>
      <c r="KS37" s="403"/>
      <c r="KT37" s="403"/>
      <c r="KU37" s="403"/>
      <c r="KV37" s="403"/>
      <c r="KW37" s="403"/>
      <c r="KX37" s="403"/>
      <c r="KY37" s="403"/>
      <c r="KZ37" s="403"/>
      <c r="LA37" s="403"/>
      <c r="LB37" s="403"/>
      <c r="LC37" s="403"/>
      <c r="LD37" s="403"/>
      <c r="LE37" s="403"/>
      <c r="LF37" s="403"/>
      <c r="LG37" s="403"/>
      <c r="LH37" s="403"/>
      <c r="LI37" s="403"/>
      <c r="LJ37" s="403"/>
      <c r="LK37" s="403"/>
      <c r="LL37" s="403"/>
      <c r="LM37" s="403"/>
      <c r="LN37" s="403"/>
      <c r="LO37" s="403"/>
      <c r="LP37" s="403"/>
      <c r="LQ37" s="403"/>
      <c r="LR37" s="403"/>
      <c r="LS37" s="403"/>
      <c r="LT37" s="403"/>
      <c r="LU37" s="403"/>
      <c r="LV37" s="403"/>
      <c r="LW37" s="403"/>
      <c r="LX37" s="403"/>
      <c r="LY37" s="403"/>
      <c r="LZ37" s="403"/>
      <c r="MA37" s="403"/>
      <c r="MB37" s="403"/>
      <c r="MC37" s="403"/>
      <c r="MD37" s="403"/>
      <c r="ME37" s="403"/>
      <c r="MF37" s="403"/>
      <c r="MG37" s="403"/>
      <c r="MH37" s="403"/>
      <c r="MI37" s="403"/>
      <c r="MJ37" s="403"/>
      <c r="MK37" s="403"/>
      <c r="ML37" s="403"/>
      <c r="MM37" s="403"/>
      <c r="MN37" s="403"/>
      <c r="MO37" s="403"/>
      <c r="MP37" s="403"/>
      <c r="MQ37" s="403"/>
      <c r="MR37" s="403"/>
      <c r="MS37" s="403"/>
      <c r="MT37" s="403"/>
      <c r="MU37" s="403"/>
      <c r="MV37" s="403"/>
      <c r="MW37" s="403"/>
      <c r="MX37" s="403"/>
      <c r="MY37" s="403"/>
      <c r="MZ37" s="403"/>
      <c r="NA37" s="403"/>
      <c r="NB37" s="403"/>
      <c r="NC37" s="403"/>
      <c r="ND37" s="403"/>
      <c r="NE37" s="403"/>
      <c r="NF37" s="403"/>
      <c r="NG37" s="403"/>
      <c r="NH37" s="403"/>
      <c r="NI37" s="403"/>
      <c r="NJ37" s="403"/>
      <c r="NK37" s="403"/>
      <c r="NL37" s="403"/>
      <c r="NM37" s="403"/>
      <c r="NN37" s="403"/>
      <c r="NO37" s="403"/>
      <c r="NP37" s="403"/>
      <c r="NQ37" s="403"/>
      <c r="NR37" s="403"/>
      <c r="NS37" s="403"/>
      <c r="NT37" s="403"/>
      <c r="NU37" s="403"/>
      <c r="NV37" s="403"/>
      <c r="NW37" s="403"/>
      <c r="NX37" s="403"/>
      <c r="NY37" s="403"/>
      <c r="NZ37" s="403"/>
      <c r="OA37" s="403"/>
      <c r="OB37" s="403"/>
      <c r="OC37" s="403"/>
      <c r="OD37" s="403"/>
      <c r="OE37" s="403"/>
      <c r="OF37" s="403"/>
      <c r="OG37" s="403"/>
      <c r="OH37" s="403"/>
      <c r="OI37" s="403"/>
      <c r="OJ37" s="403"/>
      <c r="OK37" s="403"/>
      <c r="OL37" s="403"/>
      <c r="OM37" s="403"/>
      <c r="ON37" s="403"/>
      <c r="OO37" s="403"/>
      <c r="OP37" s="403"/>
      <c r="OQ37" s="403"/>
      <c r="OR37" s="403"/>
      <c r="OS37" s="403"/>
      <c r="OT37" s="403"/>
      <c r="OU37" s="403"/>
      <c r="OV37" s="403"/>
      <c r="OW37" s="403"/>
      <c r="OX37" s="403"/>
      <c r="OY37" s="403"/>
      <c r="OZ37" s="403"/>
      <c r="PA37" s="403"/>
      <c r="PB37" s="403"/>
      <c r="PC37" s="403"/>
      <c r="PD37" s="403"/>
      <c r="PE37" s="403"/>
      <c r="PF37" s="403"/>
      <c r="PG37" s="403"/>
      <c r="PH37" s="403"/>
      <c r="PI37" s="403"/>
      <c r="PJ37" s="403"/>
      <c r="PK37" s="403"/>
      <c r="PL37" s="403"/>
      <c r="PM37" s="403"/>
      <c r="PN37" s="403"/>
      <c r="PO37" s="403"/>
      <c r="PP37" s="403"/>
      <c r="PQ37" s="403"/>
      <c r="PR37" s="403"/>
      <c r="PS37" s="403"/>
      <c r="PT37" s="403"/>
      <c r="PU37" s="403"/>
      <c r="PV37" s="403"/>
      <c r="PW37" s="403"/>
      <c r="PX37" s="403"/>
      <c r="PY37" s="403"/>
      <c r="PZ37" s="403"/>
      <c r="QA37" s="403"/>
      <c r="QB37" s="403"/>
      <c r="QC37" s="403"/>
      <c r="QD37" s="403"/>
      <c r="QE37" s="403"/>
    </row>
    <row r="38" spans="1:447" s="287" customFormat="1" ht="66" x14ac:dyDescent="0.3">
      <c r="A38" s="311">
        <v>5</v>
      </c>
      <c r="B38" s="391" t="s">
        <v>1005</v>
      </c>
      <c r="C38" s="311" t="s">
        <v>421</v>
      </c>
      <c r="D38" s="311"/>
      <c r="E38" s="328" t="s">
        <v>305</v>
      </c>
      <c r="F38" s="328" t="s">
        <v>305</v>
      </c>
      <c r="G38" s="328" t="s">
        <v>305</v>
      </c>
      <c r="H38" s="328" t="s">
        <v>305</v>
      </c>
      <c r="I38" s="328" t="s">
        <v>305</v>
      </c>
      <c r="J38" s="328" t="s">
        <v>305</v>
      </c>
      <c r="K38" s="328" t="s">
        <v>305</v>
      </c>
      <c r="L38" s="328" t="s">
        <v>305</v>
      </c>
      <c r="M38" s="307" t="s">
        <v>1006</v>
      </c>
      <c r="N38" s="311" t="s">
        <v>771</v>
      </c>
      <c r="O38" s="391" t="s">
        <v>1005</v>
      </c>
      <c r="P38" s="321"/>
      <c r="Q38" s="311" t="s">
        <v>608</v>
      </c>
      <c r="R38" s="321">
        <v>243.65</v>
      </c>
      <c r="S38" s="311" t="s">
        <v>611</v>
      </c>
      <c r="T38" s="311" t="s">
        <v>611</v>
      </c>
      <c r="U38" s="311" t="s">
        <v>65</v>
      </c>
      <c r="V38" s="311" t="s">
        <v>65</v>
      </c>
      <c r="W38" s="311" t="s">
        <v>769</v>
      </c>
      <c r="X38" s="321">
        <v>243.65</v>
      </c>
      <c r="Y38" s="311"/>
      <c r="Z38" s="311"/>
      <c r="AA38" s="311"/>
      <c r="AB38" s="321">
        <v>243.65</v>
      </c>
      <c r="AC38" s="311" t="s">
        <v>769</v>
      </c>
      <c r="AD38" s="321">
        <v>243.65</v>
      </c>
      <c r="AE38" s="311"/>
      <c r="AF38" s="311"/>
      <c r="AG38" s="311"/>
      <c r="AH38" s="311"/>
      <c r="AI38" s="311"/>
      <c r="AJ38" s="311"/>
      <c r="AK38" s="331"/>
      <c r="AL38" s="320" t="s">
        <v>802</v>
      </c>
      <c r="AM38" s="349" t="s">
        <v>942</v>
      </c>
      <c r="AN38" s="311"/>
      <c r="AO38" s="311"/>
      <c r="AP38" s="342"/>
      <c r="AQ38" s="342">
        <v>43026</v>
      </c>
      <c r="AR38" s="342"/>
      <c r="AS38" s="342">
        <v>43026</v>
      </c>
      <c r="AT38" s="331">
        <v>43555</v>
      </c>
      <c r="AU38" s="311"/>
      <c r="AV38" s="311" t="s">
        <v>820</v>
      </c>
      <c r="AW38" s="403"/>
      <c r="AX38" s="403"/>
      <c r="AY38" s="403"/>
      <c r="AZ38" s="403"/>
      <c r="BA38" s="403"/>
      <c r="BB38" s="403"/>
      <c r="BC38" s="403"/>
      <c r="BD38" s="403"/>
      <c r="BE38" s="403"/>
      <c r="BF38" s="403"/>
      <c r="BG38" s="403"/>
      <c r="BH38" s="403"/>
      <c r="BI38" s="403"/>
      <c r="BJ38" s="403"/>
      <c r="BK38" s="403"/>
      <c r="BL38" s="403"/>
      <c r="BM38" s="403"/>
      <c r="BN38" s="403"/>
      <c r="BO38" s="403"/>
      <c r="BP38" s="403"/>
      <c r="BQ38" s="403"/>
      <c r="BR38" s="403"/>
      <c r="BS38" s="403"/>
      <c r="BT38" s="403"/>
      <c r="BU38" s="403"/>
      <c r="BV38" s="403"/>
      <c r="BW38" s="403"/>
      <c r="BX38" s="403"/>
      <c r="BY38" s="403"/>
      <c r="BZ38" s="403"/>
      <c r="CA38" s="403"/>
      <c r="CB38" s="403"/>
      <c r="CC38" s="403"/>
      <c r="CD38" s="403"/>
      <c r="CE38" s="403"/>
      <c r="CF38" s="403"/>
      <c r="CG38" s="403"/>
      <c r="CH38" s="403"/>
      <c r="CI38" s="403"/>
      <c r="CJ38" s="403"/>
      <c r="CK38" s="403"/>
      <c r="CL38" s="403"/>
      <c r="CM38" s="403"/>
      <c r="CN38" s="403"/>
      <c r="CO38" s="403"/>
      <c r="CP38" s="403"/>
      <c r="CQ38" s="403"/>
      <c r="CR38" s="403"/>
      <c r="CS38" s="403"/>
      <c r="CT38" s="403"/>
      <c r="CU38" s="403"/>
      <c r="CV38" s="403"/>
      <c r="CW38" s="403"/>
      <c r="CX38" s="403"/>
      <c r="CY38" s="403"/>
      <c r="CZ38" s="403"/>
      <c r="DA38" s="403"/>
      <c r="DB38" s="403"/>
      <c r="DC38" s="403"/>
      <c r="DD38" s="403"/>
      <c r="DE38" s="403"/>
      <c r="DF38" s="403"/>
      <c r="DG38" s="403"/>
      <c r="DH38" s="403"/>
      <c r="DI38" s="403"/>
      <c r="DJ38" s="403"/>
      <c r="DK38" s="403"/>
      <c r="DL38" s="403"/>
      <c r="DM38" s="403"/>
      <c r="DN38" s="403"/>
      <c r="DO38" s="403"/>
      <c r="DP38" s="403"/>
      <c r="DQ38" s="403"/>
      <c r="DR38" s="403"/>
      <c r="DS38" s="403"/>
      <c r="DT38" s="403"/>
      <c r="DU38" s="403"/>
      <c r="DV38" s="403"/>
      <c r="DW38" s="403"/>
      <c r="DX38" s="403"/>
      <c r="DY38" s="403"/>
      <c r="DZ38" s="403"/>
      <c r="EA38" s="403"/>
      <c r="EB38" s="403"/>
      <c r="EC38" s="403"/>
      <c r="ED38" s="403"/>
      <c r="EE38" s="403"/>
      <c r="EF38" s="403"/>
      <c r="EG38" s="403"/>
      <c r="EH38" s="403"/>
      <c r="EI38" s="403"/>
      <c r="EJ38" s="403"/>
      <c r="EK38" s="403"/>
      <c r="EL38" s="403"/>
      <c r="EM38" s="403"/>
      <c r="EN38" s="403"/>
      <c r="EO38" s="403"/>
      <c r="EP38" s="403"/>
      <c r="EQ38" s="403"/>
      <c r="ER38" s="403"/>
      <c r="ES38" s="403"/>
      <c r="ET38" s="403"/>
      <c r="EU38" s="403"/>
      <c r="EV38" s="403"/>
      <c r="EW38" s="403"/>
      <c r="EX38" s="403"/>
      <c r="EY38" s="403"/>
      <c r="EZ38" s="403"/>
      <c r="FA38" s="403"/>
      <c r="FB38" s="403"/>
      <c r="FC38" s="403"/>
      <c r="FD38" s="403"/>
      <c r="FE38" s="403"/>
      <c r="FF38" s="403"/>
      <c r="FG38" s="403"/>
      <c r="FH38" s="403"/>
      <c r="FI38" s="403"/>
      <c r="FJ38" s="403"/>
      <c r="FK38" s="403"/>
      <c r="FL38" s="403"/>
      <c r="FM38" s="403"/>
      <c r="FN38" s="403"/>
      <c r="FO38" s="403"/>
      <c r="FP38" s="403"/>
      <c r="FQ38" s="403"/>
      <c r="FR38" s="403"/>
      <c r="FS38" s="403"/>
      <c r="FT38" s="403"/>
      <c r="FU38" s="403"/>
      <c r="FV38" s="403"/>
      <c r="FW38" s="403"/>
      <c r="FX38" s="403"/>
      <c r="FY38" s="403"/>
      <c r="FZ38" s="403"/>
      <c r="GA38" s="403"/>
      <c r="GB38" s="403"/>
      <c r="GC38" s="403"/>
      <c r="GD38" s="403"/>
      <c r="GE38" s="403"/>
      <c r="GF38" s="403"/>
      <c r="GG38" s="403"/>
      <c r="GH38" s="403"/>
      <c r="GI38" s="403"/>
      <c r="GJ38" s="403"/>
      <c r="GK38" s="403"/>
      <c r="GL38" s="403"/>
      <c r="GM38" s="403"/>
      <c r="GN38" s="403"/>
      <c r="GO38" s="403"/>
      <c r="GP38" s="403"/>
      <c r="GQ38" s="403"/>
      <c r="GR38" s="403"/>
      <c r="GS38" s="403"/>
      <c r="GT38" s="403"/>
      <c r="GU38" s="403"/>
      <c r="GV38" s="403"/>
      <c r="GW38" s="403"/>
      <c r="GX38" s="403"/>
      <c r="GY38" s="403"/>
      <c r="GZ38" s="403"/>
      <c r="HA38" s="403"/>
      <c r="HB38" s="403"/>
      <c r="HC38" s="403"/>
      <c r="HD38" s="403"/>
      <c r="HE38" s="403"/>
      <c r="HF38" s="403"/>
      <c r="HG38" s="403"/>
      <c r="HH38" s="403"/>
      <c r="HI38" s="403"/>
      <c r="HJ38" s="403"/>
      <c r="HK38" s="403"/>
      <c r="HL38" s="403"/>
      <c r="HM38" s="403"/>
      <c r="HN38" s="403"/>
      <c r="HO38" s="403"/>
      <c r="HP38" s="403"/>
      <c r="HQ38" s="403"/>
      <c r="HR38" s="403"/>
      <c r="HS38" s="403"/>
      <c r="HT38" s="403"/>
      <c r="HU38" s="403"/>
      <c r="HV38" s="403"/>
      <c r="HW38" s="403"/>
      <c r="HX38" s="403"/>
      <c r="HY38" s="403"/>
      <c r="HZ38" s="403"/>
      <c r="IA38" s="403"/>
      <c r="IB38" s="403"/>
      <c r="IC38" s="403"/>
      <c r="ID38" s="403"/>
      <c r="IE38" s="403"/>
      <c r="IF38" s="403"/>
      <c r="IG38" s="403"/>
      <c r="IH38" s="403"/>
      <c r="II38" s="403"/>
      <c r="IJ38" s="403"/>
      <c r="IK38" s="403"/>
      <c r="IL38" s="403"/>
      <c r="IM38" s="403"/>
      <c r="IN38" s="403"/>
      <c r="IO38" s="403"/>
      <c r="IP38" s="403"/>
      <c r="IQ38" s="403"/>
      <c r="IR38" s="403"/>
      <c r="IS38" s="403"/>
      <c r="IT38" s="403"/>
      <c r="IU38" s="403"/>
      <c r="IV38" s="403"/>
      <c r="IW38" s="403"/>
      <c r="IX38" s="403"/>
      <c r="IY38" s="403"/>
      <c r="IZ38" s="403"/>
      <c r="JA38" s="403"/>
      <c r="JB38" s="403"/>
      <c r="JC38" s="403"/>
      <c r="JD38" s="403"/>
      <c r="JE38" s="403"/>
      <c r="JF38" s="403"/>
      <c r="JG38" s="403"/>
      <c r="JH38" s="403"/>
      <c r="JI38" s="403"/>
      <c r="JJ38" s="403"/>
      <c r="JK38" s="403"/>
      <c r="JL38" s="403"/>
      <c r="JM38" s="403"/>
      <c r="JN38" s="403"/>
      <c r="JO38" s="403"/>
      <c r="JP38" s="403"/>
      <c r="JQ38" s="403"/>
      <c r="JR38" s="403"/>
      <c r="JS38" s="403"/>
      <c r="JT38" s="403"/>
      <c r="JU38" s="403"/>
      <c r="JV38" s="403"/>
      <c r="JW38" s="403"/>
      <c r="JX38" s="403"/>
      <c r="JY38" s="403"/>
      <c r="JZ38" s="403"/>
      <c r="KA38" s="403"/>
      <c r="KB38" s="403"/>
      <c r="KC38" s="403"/>
      <c r="KD38" s="403"/>
      <c r="KE38" s="403"/>
      <c r="KF38" s="403"/>
      <c r="KG38" s="403"/>
      <c r="KH38" s="403"/>
      <c r="KI38" s="403"/>
      <c r="KJ38" s="403"/>
      <c r="KK38" s="403"/>
      <c r="KL38" s="403"/>
      <c r="KM38" s="403"/>
      <c r="KN38" s="403"/>
      <c r="KO38" s="403"/>
      <c r="KP38" s="403"/>
      <c r="KQ38" s="403"/>
      <c r="KR38" s="403"/>
      <c r="KS38" s="403"/>
      <c r="KT38" s="403"/>
      <c r="KU38" s="403"/>
      <c r="KV38" s="403"/>
      <c r="KW38" s="403"/>
      <c r="KX38" s="403"/>
      <c r="KY38" s="403"/>
      <c r="KZ38" s="403"/>
      <c r="LA38" s="403"/>
      <c r="LB38" s="403"/>
      <c r="LC38" s="403"/>
      <c r="LD38" s="403"/>
      <c r="LE38" s="403"/>
      <c r="LF38" s="403"/>
      <c r="LG38" s="403"/>
      <c r="LH38" s="403"/>
      <c r="LI38" s="403"/>
      <c r="LJ38" s="403"/>
      <c r="LK38" s="403"/>
      <c r="LL38" s="403"/>
      <c r="LM38" s="403"/>
      <c r="LN38" s="403"/>
      <c r="LO38" s="403"/>
      <c r="LP38" s="403"/>
      <c r="LQ38" s="403"/>
      <c r="LR38" s="403"/>
      <c r="LS38" s="403"/>
      <c r="LT38" s="403"/>
      <c r="LU38" s="403"/>
      <c r="LV38" s="403"/>
      <c r="LW38" s="403"/>
      <c r="LX38" s="403"/>
      <c r="LY38" s="403"/>
      <c r="LZ38" s="403"/>
      <c r="MA38" s="403"/>
      <c r="MB38" s="403"/>
      <c r="MC38" s="403"/>
      <c r="MD38" s="403"/>
      <c r="ME38" s="403"/>
      <c r="MF38" s="403"/>
      <c r="MG38" s="403"/>
      <c r="MH38" s="403"/>
      <c r="MI38" s="403"/>
      <c r="MJ38" s="403"/>
      <c r="MK38" s="403"/>
      <c r="ML38" s="403"/>
      <c r="MM38" s="403"/>
      <c r="MN38" s="403"/>
      <c r="MO38" s="403"/>
      <c r="MP38" s="403"/>
      <c r="MQ38" s="403"/>
      <c r="MR38" s="403"/>
      <c r="MS38" s="403"/>
      <c r="MT38" s="403"/>
      <c r="MU38" s="403"/>
      <c r="MV38" s="403"/>
      <c r="MW38" s="403"/>
      <c r="MX38" s="403"/>
      <c r="MY38" s="403"/>
      <c r="MZ38" s="403"/>
      <c r="NA38" s="403"/>
      <c r="NB38" s="403"/>
      <c r="NC38" s="403"/>
      <c r="ND38" s="403"/>
      <c r="NE38" s="403"/>
      <c r="NF38" s="403"/>
      <c r="NG38" s="403"/>
      <c r="NH38" s="403"/>
      <c r="NI38" s="403"/>
      <c r="NJ38" s="403"/>
      <c r="NK38" s="403"/>
      <c r="NL38" s="403"/>
      <c r="NM38" s="403"/>
      <c r="NN38" s="403"/>
      <c r="NO38" s="403"/>
      <c r="NP38" s="403"/>
      <c r="NQ38" s="403"/>
      <c r="NR38" s="403"/>
      <c r="NS38" s="403"/>
      <c r="NT38" s="403"/>
      <c r="NU38" s="403"/>
      <c r="NV38" s="403"/>
      <c r="NW38" s="403"/>
      <c r="NX38" s="403"/>
      <c r="NY38" s="403"/>
      <c r="NZ38" s="403"/>
      <c r="OA38" s="403"/>
      <c r="OB38" s="403"/>
      <c r="OC38" s="403"/>
      <c r="OD38" s="403"/>
      <c r="OE38" s="403"/>
      <c r="OF38" s="403"/>
      <c r="OG38" s="403"/>
      <c r="OH38" s="403"/>
      <c r="OI38" s="403"/>
      <c r="OJ38" s="403"/>
      <c r="OK38" s="403"/>
      <c r="OL38" s="403"/>
      <c r="OM38" s="403"/>
      <c r="ON38" s="403"/>
      <c r="OO38" s="403"/>
      <c r="OP38" s="403"/>
      <c r="OQ38" s="403"/>
      <c r="OR38" s="403"/>
      <c r="OS38" s="403"/>
      <c r="OT38" s="403"/>
      <c r="OU38" s="403"/>
      <c r="OV38" s="403"/>
      <c r="OW38" s="403"/>
      <c r="OX38" s="403"/>
      <c r="OY38" s="403"/>
      <c r="OZ38" s="403"/>
      <c r="PA38" s="403"/>
      <c r="PB38" s="403"/>
      <c r="PC38" s="403"/>
      <c r="PD38" s="403"/>
      <c r="PE38" s="403"/>
      <c r="PF38" s="403"/>
      <c r="PG38" s="403"/>
      <c r="PH38" s="403"/>
      <c r="PI38" s="403"/>
      <c r="PJ38" s="403"/>
      <c r="PK38" s="403"/>
      <c r="PL38" s="403"/>
      <c r="PM38" s="403"/>
      <c r="PN38" s="403"/>
      <c r="PO38" s="403"/>
      <c r="PP38" s="403"/>
      <c r="PQ38" s="403"/>
      <c r="PR38" s="403"/>
      <c r="PS38" s="403"/>
      <c r="PT38" s="403"/>
      <c r="PU38" s="403"/>
      <c r="PV38" s="403"/>
      <c r="PW38" s="403"/>
      <c r="PX38" s="403"/>
      <c r="PY38" s="403"/>
      <c r="PZ38" s="403"/>
      <c r="QA38" s="403"/>
      <c r="QB38" s="403"/>
      <c r="QC38" s="403"/>
      <c r="QD38" s="403"/>
      <c r="QE38" s="403"/>
    </row>
    <row r="39" spans="1:447" s="287" customFormat="1" ht="66" x14ac:dyDescent="0.3">
      <c r="A39" s="311">
        <v>6</v>
      </c>
      <c r="B39" s="391" t="s">
        <v>1005</v>
      </c>
      <c r="C39" s="311" t="s">
        <v>421</v>
      </c>
      <c r="D39" s="311"/>
      <c r="E39" s="328" t="s">
        <v>305</v>
      </c>
      <c r="F39" s="328" t="s">
        <v>305</v>
      </c>
      <c r="G39" s="328" t="s">
        <v>305</v>
      </c>
      <c r="H39" s="328" t="s">
        <v>305</v>
      </c>
      <c r="I39" s="328" t="s">
        <v>305</v>
      </c>
      <c r="J39" s="328" t="s">
        <v>305</v>
      </c>
      <c r="K39" s="328" t="s">
        <v>305</v>
      </c>
      <c r="L39" s="328" t="s">
        <v>305</v>
      </c>
      <c r="M39" s="307" t="s">
        <v>1006</v>
      </c>
      <c r="N39" s="311" t="s">
        <v>821</v>
      </c>
      <c r="O39" s="391" t="s">
        <v>1005</v>
      </c>
      <c r="P39" s="321"/>
      <c r="Q39" s="311" t="s">
        <v>608</v>
      </c>
      <c r="R39" s="321">
        <v>70.91</v>
      </c>
      <c r="S39" s="320" t="s">
        <v>609</v>
      </c>
      <c r="T39" s="320" t="s">
        <v>609</v>
      </c>
      <c r="U39" s="320" t="s">
        <v>65</v>
      </c>
      <c r="V39" s="320" t="s">
        <v>65</v>
      </c>
      <c r="W39" s="311" t="s">
        <v>769</v>
      </c>
      <c r="X39" s="321">
        <v>70.91</v>
      </c>
      <c r="Y39" s="311"/>
      <c r="Z39" s="311"/>
      <c r="AA39" s="311"/>
      <c r="AB39" s="321">
        <v>70.91</v>
      </c>
      <c r="AC39" s="311" t="s">
        <v>769</v>
      </c>
      <c r="AD39" s="321">
        <v>70.91</v>
      </c>
      <c r="AE39" s="311"/>
      <c r="AF39" s="311"/>
      <c r="AG39" s="311"/>
      <c r="AH39" s="311"/>
      <c r="AI39" s="311"/>
      <c r="AJ39" s="311"/>
      <c r="AK39" s="331"/>
      <c r="AL39" s="320" t="s">
        <v>802</v>
      </c>
      <c r="AM39" s="349" t="s">
        <v>942</v>
      </c>
      <c r="AN39" s="311"/>
      <c r="AO39" s="311"/>
      <c r="AP39" s="342"/>
      <c r="AQ39" s="342">
        <v>43052</v>
      </c>
      <c r="AR39" s="342"/>
      <c r="AS39" s="342">
        <v>43052</v>
      </c>
      <c r="AT39" s="331">
        <v>43465</v>
      </c>
      <c r="AU39" s="311"/>
      <c r="AV39" s="311" t="s">
        <v>822</v>
      </c>
      <c r="AW39" s="403"/>
      <c r="AX39" s="403"/>
      <c r="AY39" s="403"/>
      <c r="AZ39" s="403"/>
      <c r="BA39" s="403"/>
      <c r="BB39" s="403"/>
      <c r="BC39" s="403"/>
      <c r="BD39" s="403"/>
      <c r="BE39" s="403"/>
      <c r="BF39" s="403"/>
      <c r="BG39" s="403"/>
      <c r="BH39" s="403"/>
      <c r="BI39" s="403"/>
      <c r="BJ39" s="403"/>
      <c r="BK39" s="403"/>
      <c r="BL39" s="403"/>
      <c r="BM39" s="403"/>
      <c r="BN39" s="403"/>
      <c r="BO39" s="403"/>
      <c r="BP39" s="403"/>
      <c r="BQ39" s="403"/>
      <c r="BR39" s="403"/>
      <c r="BS39" s="403"/>
      <c r="BT39" s="403"/>
      <c r="BU39" s="403"/>
      <c r="BV39" s="403"/>
      <c r="BW39" s="403"/>
      <c r="BX39" s="403"/>
      <c r="BY39" s="403"/>
      <c r="BZ39" s="403"/>
      <c r="CA39" s="403"/>
      <c r="CB39" s="403"/>
      <c r="CC39" s="403"/>
      <c r="CD39" s="403"/>
      <c r="CE39" s="403"/>
      <c r="CF39" s="403"/>
      <c r="CG39" s="403"/>
      <c r="CH39" s="403"/>
      <c r="CI39" s="403"/>
      <c r="CJ39" s="403"/>
      <c r="CK39" s="403"/>
      <c r="CL39" s="403"/>
      <c r="CM39" s="403"/>
      <c r="CN39" s="403"/>
      <c r="CO39" s="403"/>
      <c r="CP39" s="403"/>
      <c r="CQ39" s="403"/>
      <c r="CR39" s="403"/>
      <c r="CS39" s="403"/>
      <c r="CT39" s="403"/>
      <c r="CU39" s="403"/>
      <c r="CV39" s="403"/>
      <c r="CW39" s="403"/>
      <c r="CX39" s="403"/>
      <c r="CY39" s="403"/>
      <c r="CZ39" s="403"/>
      <c r="DA39" s="403"/>
      <c r="DB39" s="403"/>
      <c r="DC39" s="403"/>
      <c r="DD39" s="403"/>
      <c r="DE39" s="403"/>
      <c r="DF39" s="403"/>
      <c r="DG39" s="403"/>
      <c r="DH39" s="403"/>
      <c r="DI39" s="403"/>
      <c r="DJ39" s="403"/>
      <c r="DK39" s="403"/>
      <c r="DL39" s="403"/>
      <c r="DM39" s="403"/>
      <c r="DN39" s="403"/>
      <c r="DO39" s="403"/>
      <c r="DP39" s="403"/>
      <c r="DQ39" s="403"/>
      <c r="DR39" s="403"/>
      <c r="DS39" s="403"/>
      <c r="DT39" s="403"/>
      <c r="DU39" s="403"/>
      <c r="DV39" s="403"/>
      <c r="DW39" s="403"/>
      <c r="DX39" s="403"/>
      <c r="DY39" s="403"/>
      <c r="DZ39" s="403"/>
      <c r="EA39" s="403"/>
      <c r="EB39" s="403"/>
      <c r="EC39" s="403"/>
      <c r="ED39" s="403"/>
      <c r="EE39" s="403"/>
      <c r="EF39" s="403"/>
      <c r="EG39" s="403"/>
      <c r="EH39" s="403"/>
      <c r="EI39" s="403"/>
      <c r="EJ39" s="403"/>
      <c r="EK39" s="403"/>
      <c r="EL39" s="403"/>
      <c r="EM39" s="403"/>
      <c r="EN39" s="403"/>
      <c r="EO39" s="403"/>
      <c r="EP39" s="403"/>
      <c r="EQ39" s="403"/>
      <c r="ER39" s="403"/>
      <c r="ES39" s="403"/>
      <c r="ET39" s="403"/>
      <c r="EU39" s="403"/>
      <c r="EV39" s="403"/>
      <c r="EW39" s="403"/>
      <c r="EX39" s="403"/>
      <c r="EY39" s="403"/>
      <c r="EZ39" s="403"/>
      <c r="FA39" s="403"/>
      <c r="FB39" s="403"/>
      <c r="FC39" s="403"/>
      <c r="FD39" s="403"/>
      <c r="FE39" s="403"/>
      <c r="FF39" s="403"/>
      <c r="FG39" s="403"/>
      <c r="FH39" s="403"/>
      <c r="FI39" s="403"/>
      <c r="FJ39" s="403"/>
      <c r="FK39" s="403"/>
      <c r="FL39" s="403"/>
      <c r="FM39" s="403"/>
      <c r="FN39" s="403"/>
      <c r="FO39" s="403"/>
      <c r="FP39" s="403"/>
      <c r="FQ39" s="403"/>
      <c r="FR39" s="403"/>
      <c r="FS39" s="403"/>
      <c r="FT39" s="403"/>
      <c r="FU39" s="403"/>
      <c r="FV39" s="403"/>
      <c r="FW39" s="403"/>
      <c r="FX39" s="403"/>
      <c r="FY39" s="403"/>
      <c r="FZ39" s="403"/>
      <c r="GA39" s="403"/>
      <c r="GB39" s="403"/>
      <c r="GC39" s="403"/>
      <c r="GD39" s="403"/>
      <c r="GE39" s="403"/>
      <c r="GF39" s="403"/>
      <c r="GG39" s="403"/>
      <c r="GH39" s="403"/>
      <c r="GI39" s="403"/>
      <c r="GJ39" s="403"/>
      <c r="GK39" s="403"/>
      <c r="GL39" s="403"/>
      <c r="GM39" s="403"/>
      <c r="GN39" s="403"/>
      <c r="GO39" s="403"/>
      <c r="GP39" s="403"/>
      <c r="GQ39" s="403"/>
      <c r="GR39" s="403"/>
      <c r="GS39" s="403"/>
      <c r="GT39" s="403"/>
      <c r="GU39" s="403"/>
      <c r="GV39" s="403"/>
      <c r="GW39" s="403"/>
      <c r="GX39" s="403"/>
      <c r="GY39" s="403"/>
      <c r="GZ39" s="403"/>
      <c r="HA39" s="403"/>
      <c r="HB39" s="403"/>
      <c r="HC39" s="403"/>
      <c r="HD39" s="403"/>
      <c r="HE39" s="403"/>
      <c r="HF39" s="403"/>
      <c r="HG39" s="403"/>
      <c r="HH39" s="403"/>
      <c r="HI39" s="403"/>
      <c r="HJ39" s="403"/>
      <c r="HK39" s="403"/>
      <c r="HL39" s="403"/>
      <c r="HM39" s="403"/>
      <c r="HN39" s="403"/>
      <c r="HO39" s="403"/>
      <c r="HP39" s="403"/>
      <c r="HQ39" s="403"/>
      <c r="HR39" s="403"/>
      <c r="HS39" s="403"/>
      <c r="HT39" s="403"/>
      <c r="HU39" s="403"/>
      <c r="HV39" s="403"/>
      <c r="HW39" s="403"/>
      <c r="HX39" s="403"/>
      <c r="HY39" s="403"/>
      <c r="HZ39" s="403"/>
      <c r="IA39" s="403"/>
      <c r="IB39" s="403"/>
      <c r="IC39" s="403"/>
      <c r="ID39" s="403"/>
      <c r="IE39" s="403"/>
      <c r="IF39" s="403"/>
      <c r="IG39" s="403"/>
      <c r="IH39" s="403"/>
      <c r="II39" s="403"/>
      <c r="IJ39" s="403"/>
      <c r="IK39" s="403"/>
      <c r="IL39" s="403"/>
      <c r="IM39" s="403"/>
      <c r="IN39" s="403"/>
      <c r="IO39" s="403"/>
      <c r="IP39" s="403"/>
      <c r="IQ39" s="403"/>
      <c r="IR39" s="403"/>
      <c r="IS39" s="403"/>
      <c r="IT39" s="403"/>
      <c r="IU39" s="403"/>
      <c r="IV39" s="403"/>
      <c r="IW39" s="403"/>
      <c r="IX39" s="403"/>
      <c r="IY39" s="403"/>
      <c r="IZ39" s="403"/>
      <c r="JA39" s="403"/>
      <c r="JB39" s="403"/>
      <c r="JC39" s="403"/>
      <c r="JD39" s="403"/>
      <c r="JE39" s="403"/>
      <c r="JF39" s="403"/>
      <c r="JG39" s="403"/>
      <c r="JH39" s="403"/>
      <c r="JI39" s="403"/>
      <c r="JJ39" s="403"/>
      <c r="JK39" s="403"/>
      <c r="JL39" s="403"/>
      <c r="JM39" s="403"/>
      <c r="JN39" s="403"/>
      <c r="JO39" s="403"/>
      <c r="JP39" s="403"/>
      <c r="JQ39" s="403"/>
      <c r="JR39" s="403"/>
      <c r="JS39" s="403"/>
      <c r="JT39" s="403"/>
      <c r="JU39" s="403"/>
      <c r="JV39" s="403"/>
      <c r="JW39" s="403"/>
      <c r="JX39" s="403"/>
      <c r="JY39" s="403"/>
      <c r="JZ39" s="403"/>
      <c r="KA39" s="403"/>
      <c r="KB39" s="403"/>
      <c r="KC39" s="403"/>
      <c r="KD39" s="403"/>
      <c r="KE39" s="403"/>
      <c r="KF39" s="403"/>
      <c r="KG39" s="403"/>
      <c r="KH39" s="403"/>
      <c r="KI39" s="403"/>
      <c r="KJ39" s="403"/>
      <c r="KK39" s="403"/>
      <c r="KL39" s="403"/>
      <c r="KM39" s="403"/>
      <c r="KN39" s="403"/>
      <c r="KO39" s="403"/>
      <c r="KP39" s="403"/>
      <c r="KQ39" s="403"/>
      <c r="KR39" s="403"/>
      <c r="KS39" s="403"/>
      <c r="KT39" s="403"/>
      <c r="KU39" s="403"/>
      <c r="KV39" s="403"/>
      <c r="KW39" s="403"/>
      <c r="KX39" s="403"/>
      <c r="KY39" s="403"/>
      <c r="KZ39" s="403"/>
      <c r="LA39" s="403"/>
      <c r="LB39" s="403"/>
      <c r="LC39" s="403"/>
      <c r="LD39" s="403"/>
      <c r="LE39" s="403"/>
      <c r="LF39" s="403"/>
      <c r="LG39" s="403"/>
      <c r="LH39" s="403"/>
      <c r="LI39" s="403"/>
      <c r="LJ39" s="403"/>
      <c r="LK39" s="403"/>
      <c r="LL39" s="403"/>
      <c r="LM39" s="403"/>
      <c r="LN39" s="403"/>
      <c r="LO39" s="403"/>
      <c r="LP39" s="403"/>
      <c r="LQ39" s="403"/>
      <c r="LR39" s="403"/>
      <c r="LS39" s="403"/>
      <c r="LT39" s="403"/>
      <c r="LU39" s="403"/>
      <c r="LV39" s="403"/>
      <c r="LW39" s="403"/>
      <c r="LX39" s="403"/>
      <c r="LY39" s="403"/>
      <c r="LZ39" s="403"/>
      <c r="MA39" s="403"/>
      <c r="MB39" s="403"/>
      <c r="MC39" s="403"/>
      <c r="MD39" s="403"/>
      <c r="ME39" s="403"/>
      <c r="MF39" s="403"/>
      <c r="MG39" s="403"/>
      <c r="MH39" s="403"/>
      <c r="MI39" s="403"/>
      <c r="MJ39" s="403"/>
      <c r="MK39" s="403"/>
      <c r="ML39" s="403"/>
      <c r="MM39" s="403"/>
      <c r="MN39" s="403"/>
      <c r="MO39" s="403"/>
      <c r="MP39" s="403"/>
      <c r="MQ39" s="403"/>
      <c r="MR39" s="403"/>
      <c r="MS39" s="403"/>
      <c r="MT39" s="403"/>
      <c r="MU39" s="403"/>
      <c r="MV39" s="403"/>
      <c r="MW39" s="403"/>
      <c r="MX39" s="403"/>
      <c r="MY39" s="403"/>
      <c r="MZ39" s="403"/>
      <c r="NA39" s="403"/>
      <c r="NB39" s="403"/>
      <c r="NC39" s="403"/>
      <c r="ND39" s="403"/>
      <c r="NE39" s="403"/>
      <c r="NF39" s="403"/>
      <c r="NG39" s="403"/>
      <c r="NH39" s="403"/>
      <c r="NI39" s="403"/>
      <c r="NJ39" s="403"/>
      <c r="NK39" s="403"/>
      <c r="NL39" s="403"/>
      <c r="NM39" s="403"/>
      <c r="NN39" s="403"/>
      <c r="NO39" s="403"/>
      <c r="NP39" s="403"/>
      <c r="NQ39" s="403"/>
      <c r="NR39" s="403"/>
      <c r="NS39" s="403"/>
      <c r="NT39" s="403"/>
      <c r="NU39" s="403"/>
      <c r="NV39" s="403"/>
      <c r="NW39" s="403"/>
      <c r="NX39" s="403"/>
      <c r="NY39" s="403"/>
      <c r="NZ39" s="403"/>
      <c r="OA39" s="403"/>
      <c r="OB39" s="403"/>
      <c r="OC39" s="403"/>
      <c r="OD39" s="403"/>
      <c r="OE39" s="403"/>
      <c r="OF39" s="403"/>
      <c r="OG39" s="403"/>
      <c r="OH39" s="403"/>
      <c r="OI39" s="403"/>
      <c r="OJ39" s="403"/>
      <c r="OK39" s="403"/>
      <c r="OL39" s="403"/>
      <c r="OM39" s="403"/>
      <c r="ON39" s="403"/>
      <c r="OO39" s="403"/>
      <c r="OP39" s="403"/>
      <c r="OQ39" s="403"/>
      <c r="OR39" s="403"/>
      <c r="OS39" s="403"/>
      <c r="OT39" s="403"/>
      <c r="OU39" s="403"/>
      <c r="OV39" s="403"/>
      <c r="OW39" s="403"/>
      <c r="OX39" s="403"/>
      <c r="OY39" s="403"/>
      <c r="OZ39" s="403"/>
      <c r="PA39" s="403"/>
      <c r="PB39" s="403"/>
      <c r="PC39" s="403"/>
      <c r="PD39" s="403"/>
      <c r="PE39" s="403"/>
      <c r="PF39" s="403"/>
      <c r="PG39" s="403"/>
      <c r="PH39" s="403"/>
      <c r="PI39" s="403"/>
      <c r="PJ39" s="403"/>
      <c r="PK39" s="403"/>
      <c r="PL39" s="403"/>
      <c r="PM39" s="403"/>
      <c r="PN39" s="403"/>
      <c r="PO39" s="403"/>
      <c r="PP39" s="403"/>
      <c r="PQ39" s="403"/>
      <c r="PR39" s="403"/>
      <c r="PS39" s="403"/>
      <c r="PT39" s="403"/>
      <c r="PU39" s="403"/>
      <c r="PV39" s="403"/>
      <c r="PW39" s="403"/>
      <c r="PX39" s="403"/>
      <c r="PY39" s="403"/>
      <c r="PZ39" s="403"/>
      <c r="QA39" s="403"/>
      <c r="QB39" s="403"/>
      <c r="QC39" s="403"/>
      <c r="QD39" s="403"/>
      <c r="QE39" s="403"/>
    </row>
    <row r="40" spans="1:447" s="286" customFormat="1" ht="76.5" customHeight="1" x14ac:dyDescent="0.3">
      <c r="A40" s="351">
        <v>2017.0971</v>
      </c>
      <c r="B40" s="522" t="s">
        <v>1005</v>
      </c>
      <c r="C40" s="522" t="s">
        <v>804</v>
      </c>
      <c r="D40" s="351"/>
      <c r="E40" s="523" t="s">
        <v>305</v>
      </c>
      <c r="F40" s="523" t="s">
        <v>305</v>
      </c>
      <c r="G40" s="523" t="s">
        <v>305</v>
      </c>
      <c r="H40" s="523" t="s">
        <v>305</v>
      </c>
      <c r="I40" s="523" t="s">
        <v>305</v>
      </c>
      <c r="J40" s="523" t="s">
        <v>305</v>
      </c>
      <c r="K40" s="523" t="s">
        <v>305</v>
      </c>
      <c r="L40" s="523" t="s">
        <v>305</v>
      </c>
      <c r="M40" s="524" t="s">
        <v>1006</v>
      </c>
      <c r="N40" s="525" t="s">
        <v>805</v>
      </c>
      <c r="O40" s="522" t="s">
        <v>1005</v>
      </c>
      <c r="P40" s="356">
        <v>902296</v>
      </c>
      <c r="Q40" s="522" t="s">
        <v>806</v>
      </c>
      <c r="R40" s="356">
        <v>902296</v>
      </c>
      <c r="S40" s="522" t="s">
        <v>582</v>
      </c>
      <c r="T40" s="522" t="s">
        <v>583</v>
      </c>
      <c r="U40" s="522">
        <v>2</v>
      </c>
      <c r="V40" s="522">
        <v>2</v>
      </c>
      <c r="W40" s="522" t="s">
        <v>807</v>
      </c>
      <c r="X40" s="526">
        <v>902291</v>
      </c>
      <c r="Y40" s="522"/>
      <c r="Z40" s="522">
        <v>1</v>
      </c>
      <c r="AA40" s="356">
        <v>901924</v>
      </c>
      <c r="AB40" s="356">
        <v>901924</v>
      </c>
      <c r="AC40" s="522" t="s">
        <v>807</v>
      </c>
      <c r="AD40" s="356">
        <v>1064271</v>
      </c>
      <c r="AE40" s="356">
        <v>0</v>
      </c>
      <c r="AF40" s="527" t="s">
        <v>808</v>
      </c>
      <c r="AG40" s="522" t="s">
        <v>433</v>
      </c>
      <c r="AH40" s="522" t="s">
        <v>610</v>
      </c>
      <c r="AI40" s="522" t="s">
        <v>610</v>
      </c>
      <c r="AJ40" s="522" t="s">
        <v>809</v>
      </c>
      <c r="AK40" s="522" t="s">
        <v>810</v>
      </c>
      <c r="AL40" s="522"/>
      <c r="AM40" s="522"/>
      <c r="AN40" s="522"/>
      <c r="AO40" s="527"/>
      <c r="AP40" s="522" t="s">
        <v>590</v>
      </c>
      <c r="AQ40" s="522" t="s">
        <v>590</v>
      </c>
      <c r="AR40" s="522" t="s">
        <v>811</v>
      </c>
      <c r="AS40" s="522" t="s">
        <v>811</v>
      </c>
      <c r="AT40" s="522" t="s">
        <v>812</v>
      </c>
      <c r="AU40" s="522"/>
      <c r="AV40" s="522" t="s">
        <v>944</v>
      </c>
      <c r="AW40" s="403"/>
      <c r="AX40" s="403"/>
      <c r="AY40" s="403"/>
      <c r="AZ40" s="403"/>
      <c r="BA40" s="403"/>
      <c r="BB40" s="403"/>
      <c r="BC40" s="403"/>
      <c r="BD40" s="403"/>
      <c r="BE40" s="403"/>
      <c r="BF40" s="403"/>
      <c r="BG40" s="403"/>
      <c r="BH40" s="403"/>
      <c r="BI40" s="403"/>
      <c r="BJ40" s="403"/>
      <c r="BK40" s="403"/>
      <c r="BL40" s="403"/>
      <c r="BM40" s="403"/>
      <c r="BN40" s="403"/>
      <c r="BO40" s="403"/>
      <c r="BP40" s="403"/>
      <c r="BQ40" s="403"/>
      <c r="BR40" s="403"/>
      <c r="BS40" s="403"/>
      <c r="BT40" s="403"/>
      <c r="BU40" s="403"/>
      <c r="BV40" s="403"/>
      <c r="BW40" s="403"/>
      <c r="BX40" s="403"/>
      <c r="BY40" s="403"/>
      <c r="BZ40" s="403"/>
      <c r="CA40" s="403"/>
      <c r="CB40" s="403"/>
      <c r="CC40" s="403"/>
      <c r="CD40" s="403"/>
      <c r="CE40" s="403"/>
      <c r="CF40" s="403"/>
      <c r="CG40" s="403"/>
      <c r="CH40" s="403"/>
      <c r="CI40" s="403"/>
      <c r="CJ40" s="403"/>
      <c r="CK40" s="403"/>
      <c r="CL40" s="403"/>
      <c r="CM40" s="403"/>
      <c r="CN40" s="403"/>
      <c r="CO40" s="403"/>
      <c r="CP40" s="403"/>
      <c r="CQ40" s="403"/>
      <c r="CR40" s="403"/>
      <c r="CS40" s="403"/>
      <c r="CT40" s="403"/>
      <c r="CU40" s="403"/>
      <c r="CV40" s="403"/>
      <c r="CW40" s="403"/>
      <c r="CX40" s="403"/>
      <c r="CY40" s="403"/>
      <c r="CZ40" s="403"/>
      <c r="DA40" s="403"/>
      <c r="DB40" s="403"/>
      <c r="DC40" s="403"/>
      <c r="DD40" s="403"/>
      <c r="DE40" s="403"/>
      <c r="DF40" s="403"/>
      <c r="DG40" s="403"/>
      <c r="DH40" s="403"/>
      <c r="DI40" s="403"/>
      <c r="DJ40" s="403"/>
      <c r="DK40" s="403"/>
      <c r="DL40" s="403"/>
      <c r="DM40" s="403"/>
      <c r="DN40" s="403"/>
      <c r="DO40" s="403"/>
      <c r="DP40" s="403"/>
      <c r="DQ40" s="403"/>
      <c r="DR40" s="403"/>
      <c r="DS40" s="403"/>
      <c r="DT40" s="403"/>
      <c r="DU40" s="403"/>
      <c r="DV40" s="403"/>
      <c r="DW40" s="403"/>
      <c r="DX40" s="403"/>
      <c r="DY40" s="403"/>
      <c r="DZ40" s="403"/>
      <c r="EA40" s="403"/>
      <c r="EB40" s="403"/>
      <c r="EC40" s="403"/>
      <c r="ED40" s="403"/>
      <c r="EE40" s="403"/>
      <c r="EF40" s="403"/>
      <c r="EG40" s="403"/>
      <c r="EH40" s="403"/>
      <c r="EI40" s="403"/>
      <c r="EJ40" s="403"/>
      <c r="EK40" s="403"/>
      <c r="EL40" s="403"/>
      <c r="EM40" s="403"/>
      <c r="EN40" s="403"/>
      <c r="EO40" s="403"/>
      <c r="EP40" s="403"/>
      <c r="EQ40" s="403"/>
      <c r="ER40" s="403"/>
      <c r="ES40" s="403"/>
      <c r="ET40" s="403"/>
      <c r="EU40" s="403"/>
      <c r="EV40" s="403"/>
      <c r="EW40" s="403"/>
      <c r="EX40" s="403"/>
      <c r="EY40" s="403"/>
      <c r="EZ40" s="403"/>
      <c r="FA40" s="403"/>
      <c r="FB40" s="403"/>
      <c r="FC40" s="403"/>
      <c r="FD40" s="403"/>
      <c r="FE40" s="403"/>
      <c r="FF40" s="403"/>
      <c r="FG40" s="403"/>
      <c r="FH40" s="403"/>
      <c r="FI40" s="403"/>
      <c r="FJ40" s="403"/>
      <c r="FK40" s="403"/>
      <c r="FL40" s="403"/>
      <c r="FM40" s="403"/>
      <c r="FN40" s="403"/>
      <c r="FO40" s="403"/>
      <c r="FP40" s="403"/>
      <c r="FQ40" s="403"/>
      <c r="FR40" s="403"/>
      <c r="FS40" s="403"/>
      <c r="FT40" s="403"/>
      <c r="FU40" s="403"/>
      <c r="FV40" s="403"/>
      <c r="FW40" s="403"/>
      <c r="FX40" s="403"/>
      <c r="FY40" s="403"/>
      <c r="FZ40" s="403"/>
      <c r="GA40" s="403"/>
      <c r="GB40" s="403"/>
      <c r="GC40" s="403"/>
      <c r="GD40" s="403"/>
      <c r="GE40" s="403"/>
      <c r="GF40" s="403"/>
      <c r="GG40" s="403"/>
      <c r="GH40" s="403"/>
      <c r="GI40" s="403"/>
      <c r="GJ40" s="403"/>
      <c r="GK40" s="403"/>
      <c r="GL40" s="403"/>
      <c r="GM40" s="403"/>
      <c r="GN40" s="403"/>
      <c r="GO40" s="403"/>
      <c r="GP40" s="403"/>
      <c r="GQ40" s="403"/>
      <c r="GR40" s="403"/>
      <c r="GS40" s="403"/>
      <c r="GT40" s="403"/>
      <c r="GU40" s="403"/>
      <c r="GV40" s="403"/>
      <c r="GW40" s="403"/>
      <c r="GX40" s="403"/>
      <c r="GY40" s="403"/>
      <c r="GZ40" s="403"/>
      <c r="HA40" s="403"/>
      <c r="HB40" s="403"/>
      <c r="HC40" s="403"/>
      <c r="HD40" s="403"/>
      <c r="HE40" s="403"/>
      <c r="HF40" s="403"/>
      <c r="HG40" s="403"/>
      <c r="HH40" s="403"/>
      <c r="HI40" s="403"/>
      <c r="HJ40" s="403"/>
      <c r="HK40" s="403"/>
      <c r="HL40" s="403"/>
      <c r="HM40" s="403"/>
      <c r="HN40" s="403"/>
      <c r="HO40" s="403"/>
      <c r="HP40" s="403"/>
      <c r="HQ40" s="403"/>
      <c r="HR40" s="403"/>
      <c r="HS40" s="403"/>
      <c r="HT40" s="403"/>
      <c r="HU40" s="403"/>
      <c r="HV40" s="403"/>
      <c r="HW40" s="403"/>
      <c r="HX40" s="403"/>
      <c r="HY40" s="403"/>
      <c r="HZ40" s="403"/>
      <c r="IA40" s="403"/>
      <c r="IB40" s="403"/>
      <c r="IC40" s="403"/>
      <c r="ID40" s="403"/>
      <c r="IE40" s="403"/>
      <c r="IF40" s="403"/>
      <c r="IG40" s="403"/>
      <c r="IH40" s="403"/>
      <c r="II40" s="403"/>
      <c r="IJ40" s="403"/>
      <c r="IK40" s="403"/>
      <c r="IL40" s="403"/>
      <c r="IM40" s="403"/>
      <c r="IN40" s="403"/>
      <c r="IO40" s="403"/>
      <c r="IP40" s="403"/>
      <c r="IQ40" s="403"/>
      <c r="IR40" s="403"/>
      <c r="IS40" s="403"/>
      <c r="IT40" s="403"/>
      <c r="IU40" s="403"/>
      <c r="IV40" s="403"/>
      <c r="IW40" s="403"/>
      <c r="IX40" s="403"/>
      <c r="IY40" s="403"/>
      <c r="IZ40" s="403"/>
      <c r="JA40" s="403"/>
      <c r="JB40" s="403"/>
      <c r="JC40" s="403"/>
      <c r="JD40" s="403"/>
      <c r="JE40" s="403"/>
      <c r="JF40" s="403"/>
      <c r="JG40" s="403"/>
      <c r="JH40" s="403"/>
      <c r="JI40" s="403"/>
      <c r="JJ40" s="403"/>
      <c r="JK40" s="403"/>
      <c r="JL40" s="403"/>
      <c r="JM40" s="403"/>
      <c r="JN40" s="403"/>
      <c r="JO40" s="403"/>
      <c r="JP40" s="403"/>
      <c r="JQ40" s="403"/>
      <c r="JR40" s="403"/>
      <c r="JS40" s="403"/>
      <c r="JT40" s="403"/>
      <c r="JU40" s="403"/>
      <c r="JV40" s="403"/>
      <c r="JW40" s="403"/>
      <c r="JX40" s="403"/>
      <c r="JY40" s="403"/>
      <c r="JZ40" s="403"/>
      <c r="KA40" s="403"/>
      <c r="KB40" s="403"/>
      <c r="KC40" s="403"/>
      <c r="KD40" s="403"/>
      <c r="KE40" s="403"/>
      <c r="KF40" s="403"/>
      <c r="KG40" s="403"/>
      <c r="KH40" s="403"/>
      <c r="KI40" s="403"/>
      <c r="KJ40" s="403"/>
      <c r="KK40" s="403"/>
      <c r="KL40" s="403"/>
      <c r="KM40" s="403"/>
      <c r="KN40" s="403"/>
      <c r="KO40" s="403"/>
      <c r="KP40" s="403"/>
      <c r="KQ40" s="403"/>
      <c r="KR40" s="403"/>
      <c r="KS40" s="403"/>
      <c r="KT40" s="403"/>
      <c r="KU40" s="403"/>
      <c r="KV40" s="403"/>
      <c r="KW40" s="403"/>
      <c r="KX40" s="403"/>
      <c r="KY40" s="403"/>
      <c r="KZ40" s="403"/>
      <c r="LA40" s="403"/>
      <c r="LB40" s="403"/>
      <c r="LC40" s="403"/>
      <c r="LD40" s="403"/>
      <c r="LE40" s="403"/>
      <c r="LF40" s="403"/>
      <c r="LG40" s="403"/>
      <c r="LH40" s="403"/>
      <c r="LI40" s="403"/>
      <c r="LJ40" s="403"/>
      <c r="LK40" s="403"/>
      <c r="LL40" s="403"/>
      <c r="LM40" s="403"/>
      <c r="LN40" s="403"/>
      <c r="LO40" s="403"/>
      <c r="LP40" s="403"/>
      <c r="LQ40" s="403"/>
      <c r="LR40" s="403"/>
      <c r="LS40" s="403"/>
      <c r="LT40" s="403"/>
      <c r="LU40" s="403"/>
      <c r="LV40" s="403"/>
      <c r="LW40" s="403"/>
      <c r="LX40" s="403"/>
      <c r="LY40" s="403"/>
      <c r="LZ40" s="403"/>
      <c r="MA40" s="403"/>
      <c r="MB40" s="403"/>
      <c r="MC40" s="403"/>
      <c r="MD40" s="403"/>
      <c r="ME40" s="403"/>
      <c r="MF40" s="403"/>
      <c r="MG40" s="403"/>
      <c r="MH40" s="403"/>
      <c r="MI40" s="403"/>
      <c r="MJ40" s="403"/>
      <c r="MK40" s="403"/>
      <c r="ML40" s="403"/>
      <c r="MM40" s="403"/>
      <c r="MN40" s="403"/>
      <c r="MO40" s="403"/>
      <c r="MP40" s="403"/>
      <c r="MQ40" s="403"/>
      <c r="MR40" s="403"/>
      <c r="MS40" s="403"/>
      <c r="MT40" s="403"/>
      <c r="MU40" s="403"/>
      <c r="MV40" s="403"/>
      <c r="MW40" s="403"/>
      <c r="MX40" s="403"/>
      <c r="MY40" s="403"/>
      <c r="MZ40" s="403"/>
      <c r="NA40" s="403"/>
      <c r="NB40" s="403"/>
      <c r="NC40" s="403"/>
      <c r="ND40" s="403"/>
      <c r="NE40" s="403"/>
      <c r="NF40" s="403"/>
      <c r="NG40" s="403"/>
      <c r="NH40" s="403"/>
      <c r="NI40" s="403"/>
      <c r="NJ40" s="403"/>
      <c r="NK40" s="403"/>
      <c r="NL40" s="403"/>
      <c r="NM40" s="403"/>
      <c r="NN40" s="403"/>
      <c r="NO40" s="403"/>
      <c r="NP40" s="403"/>
      <c r="NQ40" s="403"/>
      <c r="NR40" s="403"/>
      <c r="NS40" s="403"/>
      <c r="NT40" s="403"/>
      <c r="NU40" s="403"/>
      <c r="NV40" s="403"/>
      <c r="NW40" s="403"/>
      <c r="NX40" s="403"/>
      <c r="NY40" s="403"/>
      <c r="NZ40" s="403"/>
      <c r="OA40" s="403"/>
      <c r="OB40" s="403"/>
      <c r="OC40" s="403"/>
      <c r="OD40" s="403"/>
      <c r="OE40" s="403"/>
      <c r="OF40" s="403"/>
      <c r="OG40" s="403"/>
      <c r="OH40" s="403"/>
      <c r="OI40" s="403"/>
      <c r="OJ40" s="403"/>
      <c r="OK40" s="403"/>
      <c r="OL40" s="403"/>
      <c r="OM40" s="403"/>
      <c r="ON40" s="403"/>
      <c r="OO40" s="403"/>
      <c r="OP40" s="403"/>
      <c r="OQ40" s="403"/>
      <c r="OR40" s="403"/>
      <c r="OS40" s="403"/>
      <c r="OT40" s="403"/>
      <c r="OU40" s="403"/>
      <c r="OV40" s="403"/>
      <c r="OW40" s="403"/>
      <c r="OX40" s="403"/>
      <c r="OY40" s="403"/>
      <c r="OZ40" s="403"/>
      <c r="PA40" s="403"/>
      <c r="PB40" s="403"/>
      <c r="PC40" s="403"/>
      <c r="PD40" s="403"/>
      <c r="PE40" s="403"/>
      <c r="PF40" s="403"/>
      <c r="PG40" s="403"/>
      <c r="PH40" s="403"/>
      <c r="PI40" s="403"/>
      <c r="PJ40" s="403"/>
      <c r="PK40" s="403"/>
      <c r="PL40" s="403"/>
      <c r="PM40" s="403"/>
      <c r="PN40" s="403"/>
      <c r="PO40" s="403"/>
      <c r="PP40" s="403"/>
      <c r="PQ40" s="403"/>
      <c r="PR40" s="403"/>
      <c r="PS40" s="403"/>
      <c r="PT40" s="403"/>
      <c r="PU40" s="403"/>
      <c r="PV40" s="403"/>
      <c r="PW40" s="403"/>
      <c r="PX40" s="403"/>
      <c r="PY40" s="403"/>
      <c r="PZ40" s="403"/>
      <c r="QA40" s="403"/>
      <c r="QB40" s="403"/>
      <c r="QC40" s="403"/>
      <c r="QD40" s="403"/>
      <c r="QE40" s="403"/>
    </row>
    <row r="41" spans="1:447" s="535" customFormat="1" x14ac:dyDescent="0.3">
      <c r="A41" s="310"/>
      <c r="B41" s="333"/>
      <c r="C41" s="391"/>
      <c r="D41" s="310"/>
      <c r="E41" s="310"/>
      <c r="F41" s="310"/>
      <c r="G41" s="310"/>
      <c r="H41" s="310"/>
      <c r="I41" s="310"/>
      <c r="J41" s="310"/>
      <c r="K41" s="310"/>
      <c r="L41" s="310"/>
      <c r="M41" s="391"/>
      <c r="N41" s="394"/>
      <c r="O41" s="333"/>
      <c r="P41" s="392"/>
      <c r="Q41" s="391"/>
      <c r="R41" s="392"/>
      <c r="S41" s="391"/>
      <c r="T41" s="391"/>
      <c r="U41" s="391"/>
      <c r="V41" s="391"/>
      <c r="W41" s="391" t="s">
        <v>813</v>
      </c>
      <c r="X41" s="330">
        <v>902295</v>
      </c>
      <c r="Y41" s="391"/>
      <c r="Z41" s="391"/>
      <c r="AA41" s="392">
        <v>901932</v>
      </c>
      <c r="AB41" s="392"/>
      <c r="AC41" s="391"/>
      <c r="AD41" s="392"/>
      <c r="AE41" s="392"/>
      <c r="AF41" s="393" t="s">
        <v>578</v>
      </c>
      <c r="AG41" s="391"/>
      <c r="AH41" s="391"/>
      <c r="AI41" s="391"/>
      <c r="AJ41" s="391"/>
      <c r="AK41" s="391"/>
      <c r="AL41" s="391"/>
      <c r="AM41" s="391"/>
      <c r="AN41" s="391"/>
      <c r="AO41" s="393"/>
      <c r="AP41" s="391"/>
      <c r="AQ41" s="391"/>
      <c r="AR41" s="391"/>
      <c r="AS41" s="391"/>
      <c r="AT41" s="391"/>
      <c r="AU41" s="391"/>
      <c r="AV41" s="391"/>
      <c r="AW41" s="534"/>
      <c r="AX41" s="534"/>
      <c r="AY41" s="534"/>
      <c r="AZ41" s="534"/>
      <c r="BA41" s="534"/>
      <c r="BB41" s="534"/>
      <c r="BC41" s="534"/>
      <c r="BD41" s="534"/>
      <c r="BE41" s="534"/>
      <c r="BF41" s="534"/>
      <c r="BG41" s="534"/>
      <c r="BH41" s="534"/>
      <c r="BI41" s="534"/>
      <c r="BJ41" s="534"/>
      <c r="BK41" s="534"/>
      <c r="BL41" s="534"/>
      <c r="BM41" s="534"/>
      <c r="BN41" s="534"/>
      <c r="BO41" s="534"/>
      <c r="BP41" s="534"/>
      <c r="BQ41" s="534"/>
      <c r="BR41" s="534"/>
      <c r="BS41" s="534"/>
      <c r="BT41" s="534"/>
      <c r="BU41" s="534"/>
      <c r="BV41" s="534"/>
      <c r="BW41" s="534"/>
      <c r="BX41" s="534"/>
      <c r="BY41" s="534"/>
      <c r="BZ41" s="534"/>
      <c r="CA41" s="534"/>
      <c r="CB41" s="534"/>
      <c r="CC41" s="534"/>
      <c r="CD41" s="534"/>
      <c r="CE41" s="534"/>
      <c r="CF41" s="534"/>
      <c r="CG41" s="534"/>
      <c r="CH41" s="534"/>
      <c r="CI41" s="534"/>
      <c r="CJ41" s="534"/>
      <c r="CK41" s="534"/>
      <c r="CL41" s="534"/>
      <c r="CM41" s="534"/>
      <c r="CN41" s="534"/>
      <c r="CO41" s="534"/>
      <c r="CP41" s="534"/>
      <c r="CQ41" s="534"/>
      <c r="CR41" s="534"/>
      <c r="CS41" s="534"/>
      <c r="CT41" s="534"/>
      <c r="CU41" s="534"/>
      <c r="CV41" s="534"/>
      <c r="CW41" s="534"/>
      <c r="CX41" s="534"/>
      <c r="CY41" s="534"/>
      <c r="CZ41" s="534"/>
      <c r="DA41" s="534"/>
      <c r="DB41" s="534"/>
      <c r="DC41" s="534"/>
      <c r="DD41" s="534"/>
      <c r="DE41" s="534"/>
      <c r="DF41" s="534"/>
      <c r="DG41" s="534"/>
      <c r="DH41" s="534"/>
      <c r="DI41" s="534"/>
      <c r="DJ41" s="534"/>
      <c r="DK41" s="534"/>
      <c r="DL41" s="534"/>
      <c r="DM41" s="534"/>
      <c r="DN41" s="534"/>
      <c r="DO41" s="534"/>
      <c r="DP41" s="534"/>
      <c r="DQ41" s="534"/>
      <c r="DR41" s="534"/>
      <c r="DS41" s="534"/>
      <c r="DT41" s="534"/>
      <c r="DU41" s="534"/>
      <c r="DV41" s="534"/>
      <c r="DW41" s="534"/>
      <c r="DX41" s="534"/>
      <c r="DY41" s="534"/>
      <c r="DZ41" s="534"/>
      <c r="EA41" s="534"/>
      <c r="EB41" s="534"/>
      <c r="EC41" s="534"/>
      <c r="ED41" s="534"/>
      <c r="EE41" s="534"/>
      <c r="EF41" s="534"/>
      <c r="EG41" s="534"/>
      <c r="EH41" s="534"/>
      <c r="EI41" s="534"/>
      <c r="EJ41" s="534"/>
      <c r="EK41" s="534"/>
      <c r="EL41" s="534"/>
      <c r="EM41" s="534"/>
      <c r="EN41" s="534"/>
      <c r="EO41" s="534"/>
      <c r="EP41" s="534"/>
      <c r="EQ41" s="534"/>
      <c r="ER41" s="534"/>
      <c r="ES41" s="534"/>
      <c r="ET41" s="534"/>
      <c r="EU41" s="534"/>
      <c r="EV41" s="534"/>
      <c r="EW41" s="534"/>
      <c r="EX41" s="534"/>
      <c r="EY41" s="534"/>
      <c r="EZ41" s="534"/>
      <c r="FA41" s="534"/>
      <c r="FB41" s="534"/>
      <c r="FC41" s="534"/>
      <c r="FD41" s="534"/>
      <c r="FE41" s="534"/>
      <c r="FF41" s="534"/>
      <c r="FG41" s="534"/>
      <c r="FH41" s="534"/>
      <c r="FI41" s="534"/>
      <c r="FJ41" s="534"/>
      <c r="FK41" s="534"/>
      <c r="FL41" s="534"/>
      <c r="FM41" s="534"/>
      <c r="FN41" s="534"/>
      <c r="FO41" s="534"/>
      <c r="FP41" s="534"/>
      <c r="FQ41" s="534"/>
      <c r="FR41" s="534"/>
      <c r="FS41" s="534"/>
      <c r="FT41" s="534"/>
      <c r="FU41" s="534"/>
      <c r="FV41" s="534"/>
      <c r="FW41" s="534"/>
      <c r="FX41" s="534"/>
      <c r="FY41" s="534"/>
      <c r="FZ41" s="534"/>
      <c r="GA41" s="534"/>
      <c r="GB41" s="534"/>
      <c r="GC41" s="534"/>
      <c r="GD41" s="534"/>
      <c r="GE41" s="534"/>
      <c r="GF41" s="534"/>
      <c r="GG41" s="534"/>
      <c r="GH41" s="534"/>
      <c r="GI41" s="534"/>
      <c r="GJ41" s="534"/>
      <c r="GK41" s="534"/>
      <c r="GL41" s="534"/>
      <c r="GM41" s="534"/>
      <c r="GN41" s="534"/>
      <c r="GO41" s="534"/>
      <c r="GP41" s="534"/>
      <c r="GQ41" s="534"/>
      <c r="GR41" s="534"/>
      <c r="GS41" s="534"/>
      <c r="GT41" s="534"/>
      <c r="GU41" s="534"/>
      <c r="GV41" s="534"/>
      <c r="GW41" s="534"/>
      <c r="GX41" s="534"/>
      <c r="GY41" s="534"/>
      <c r="GZ41" s="534"/>
      <c r="HA41" s="534"/>
      <c r="HB41" s="534"/>
      <c r="HC41" s="534"/>
      <c r="HD41" s="534"/>
      <c r="HE41" s="534"/>
      <c r="HF41" s="534"/>
      <c r="HG41" s="534"/>
      <c r="HH41" s="534"/>
      <c r="HI41" s="534"/>
      <c r="HJ41" s="534"/>
      <c r="HK41" s="534"/>
      <c r="HL41" s="534"/>
      <c r="HM41" s="534"/>
      <c r="HN41" s="534"/>
      <c r="HO41" s="534"/>
      <c r="HP41" s="534"/>
      <c r="HQ41" s="534"/>
      <c r="HR41" s="534"/>
      <c r="HS41" s="534"/>
      <c r="HT41" s="534"/>
      <c r="HU41" s="534"/>
      <c r="HV41" s="534"/>
      <c r="HW41" s="534"/>
      <c r="HX41" s="534"/>
      <c r="HY41" s="534"/>
      <c r="HZ41" s="534"/>
      <c r="IA41" s="534"/>
      <c r="IB41" s="534"/>
      <c r="IC41" s="534"/>
      <c r="ID41" s="534"/>
      <c r="IE41" s="534"/>
      <c r="IF41" s="534"/>
      <c r="IG41" s="534"/>
      <c r="IH41" s="534"/>
      <c r="II41" s="534"/>
      <c r="IJ41" s="534"/>
      <c r="IK41" s="534"/>
      <c r="IL41" s="534"/>
      <c r="IM41" s="534"/>
      <c r="IN41" s="534"/>
      <c r="IO41" s="534"/>
      <c r="IP41" s="534"/>
      <c r="IQ41" s="534"/>
      <c r="IR41" s="534"/>
      <c r="IS41" s="534"/>
      <c r="IT41" s="534"/>
      <c r="IU41" s="534"/>
      <c r="IV41" s="534"/>
      <c r="IW41" s="534"/>
      <c r="IX41" s="534"/>
      <c r="IY41" s="534"/>
      <c r="IZ41" s="534"/>
      <c r="JA41" s="534"/>
      <c r="JB41" s="534"/>
      <c r="JC41" s="534"/>
      <c r="JD41" s="534"/>
      <c r="JE41" s="534"/>
      <c r="JF41" s="534"/>
      <c r="JG41" s="534"/>
      <c r="JH41" s="534"/>
      <c r="JI41" s="534"/>
      <c r="JJ41" s="534"/>
      <c r="JK41" s="534"/>
      <c r="JL41" s="534"/>
      <c r="JM41" s="534"/>
      <c r="JN41" s="534"/>
      <c r="JO41" s="534"/>
      <c r="JP41" s="534"/>
      <c r="JQ41" s="534"/>
      <c r="JR41" s="534"/>
      <c r="JS41" s="534"/>
      <c r="JT41" s="534"/>
      <c r="JU41" s="534"/>
      <c r="JV41" s="534"/>
      <c r="JW41" s="534"/>
      <c r="JX41" s="534"/>
      <c r="JY41" s="534"/>
      <c r="JZ41" s="534"/>
      <c r="KA41" s="534"/>
      <c r="KB41" s="534"/>
      <c r="KC41" s="534"/>
      <c r="KD41" s="534"/>
      <c r="KE41" s="534"/>
      <c r="KF41" s="534"/>
      <c r="KG41" s="534"/>
      <c r="KH41" s="534"/>
      <c r="KI41" s="534"/>
      <c r="KJ41" s="534"/>
      <c r="KK41" s="534"/>
      <c r="KL41" s="534"/>
      <c r="KM41" s="534"/>
      <c r="KN41" s="534"/>
      <c r="KO41" s="534"/>
      <c r="KP41" s="534"/>
      <c r="KQ41" s="534"/>
      <c r="KR41" s="534"/>
      <c r="KS41" s="534"/>
      <c r="KT41" s="534"/>
      <c r="KU41" s="534"/>
      <c r="KV41" s="534"/>
      <c r="KW41" s="534"/>
      <c r="KX41" s="534"/>
      <c r="KY41" s="534"/>
      <c r="KZ41" s="534"/>
      <c r="LA41" s="534"/>
      <c r="LB41" s="534"/>
      <c r="LC41" s="534"/>
      <c r="LD41" s="534"/>
      <c r="LE41" s="534"/>
      <c r="LF41" s="534"/>
      <c r="LG41" s="534"/>
      <c r="LH41" s="534"/>
      <c r="LI41" s="534"/>
      <c r="LJ41" s="534"/>
      <c r="LK41" s="534"/>
      <c r="LL41" s="534"/>
      <c r="LM41" s="534"/>
      <c r="LN41" s="534"/>
      <c r="LO41" s="534"/>
      <c r="LP41" s="534"/>
      <c r="LQ41" s="534"/>
      <c r="LR41" s="534"/>
      <c r="LS41" s="534"/>
      <c r="LT41" s="534"/>
      <c r="LU41" s="534"/>
      <c r="LV41" s="534"/>
      <c r="LW41" s="534"/>
      <c r="LX41" s="534"/>
      <c r="LY41" s="534"/>
      <c r="LZ41" s="534"/>
      <c r="MA41" s="534"/>
      <c r="MB41" s="534"/>
      <c r="MC41" s="534"/>
      <c r="MD41" s="534"/>
      <c r="ME41" s="534"/>
      <c r="MF41" s="534"/>
      <c r="MG41" s="534"/>
      <c r="MH41" s="534"/>
      <c r="MI41" s="534"/>
      <c r="MJ41" s="534"/>
      <c r="MK41" s="534"/>
      <c r="ML41" s="534"/>
      <c r="MM41" s="534"/>
      <c r="MN41" s="534"/>
      <c r="MO41" s="534"/>
      <c r="MP41" s="534"/>
      <c r="MQ41" s="534"/>
      <c r="MR41" s="534"/>
      <c r="MS41" s="534"/>
      <c r="MT41" s="534"/>
      <c r="MU41" s="534"/>
      <c r="MV41" s="534"/>
      <c r="MW41" s="534"/>
      <c r="MX41" s="534"/>
      <c r="MY41" s="534"/>
      <c r="MZ41" s="534"/>
      <c r="NA41" s="534"/>
      <c r="NB41" s="534"/>
      <c r="NC41" s="534"/>
      <c r="ND41" s="534"/>
      <c r="NE41" s="534"/>
      <c r="NF41" s="534"/>
      <c r="NG41" s="534"/>
      <c r="NH41" s="534"/>
      <c r="NI41" s="534"/>
      <c r="NJ41" s="534"/>
      <c r="NK41" s="534"/>
      <c r="NL41" s="534"/>
      <c r="NM41" s="534"/>
      <c r="NN41" s="534"/>
      <c r="NO41" s="534"/>
      <c r="NP41" s="534"/>
      <c r="NQ41" s="534"/>
      <c r="NR41" s="534"/>
      <c r="NS41" s="534"/>
      <c r="NT41" s="534"/>
      <c r="NU41" s="534"/>
      <c r="NV41" s="534"/>
      <c r="NW41" s="534"/>
      <c r="NX41" s="534"/>
      <c r="NY41" s="534"/>
      <c r="NZ41" s="534"/>
      <c r="OA41" s="534"/>
      <c r="OB41" s="534"/>
      <c r="OC41" s="534"/>
      <c r="OD41" s="534"/>
      <c r="OE41" s="534"/>
      <c r="OF41" s="534"/>
      <c r="OG41" s="534"/>
      <c r="OH41" s="534"/>
      <c r="OI41" s="534"/>
      <c r="OJ41" s="534"/>
      <c r="OK41" s="534"/>
      <c r="OL41" s="534"/>
      <c r="OM41" s="534"/>
      <c r="ON41" s="534"/>
      <c r="OO41" s="534"/>
      <c r="OP41" s="534"/>
      <c r="OQ41" s="534"/>
      <c r="OR41" s="534"/>
      <c r="OS41" s="534"/>
      <c r="OT41" s="534"/>
      <c r="OU41" s="534"/>
      <c r="OV41" s="534"/>
      <c r="OW41" s="534"/>
      <c r="OX41" s="534"/>
      <c r="OY41" s="534"/>
      <c r="OZ41" s="534"/>
      <c r="PA41" s="534"/>
      <c r="PB41" s="534"/>
      <c r="PC41" s="534"/>
      <c r="PD41" s="534"/>
      <c r="PE41" s="534"/>
      <c r="PF41" s="534"/>
      <c r="PG41" s="534"/>
      <c r="PH41" s="534"/>
      <c r="PI41" s="534"/>
      <c r="PJ41" s="534"/>
      <c r="PK41" s="534"/>
      <c r="PL41" s="534"/>
      <c r="PM41" s="534"/>
      <c r="PN41" s="534"/>
      <c r="PO41" s="534"/>
      <c r="PP41" s="534"/>
      <c r="PQ41" s="534"/>
      <c r="PR41" s="534"/>
      <c r="PS41" s="534"/>
      <c r="PT41" s="534"/>
      <c r="PU41" s="534"/>
      <c r="PV41" s="534"/>
      <c r="PW41" s="534"/>
      <c r="PX41" s="534"/>
      <c r="PY41" s="534"/>
      <c r="PZ41" s="534"/>
      <c r="QA41" s="534"/>
      <c r="QB41" s="534"/>
      <c r="QC41" s="534"/>
      <c r="QD41" s="534"/>
      <c r="QE41" s="534"/>
    </row>
    <row r="42" spans="1:447" s="537" customFormat="1" ht="79.2" x14ac:dyDescent="0.25">
      <c r="A42" s="311" t="s">
        <v>577</v>
      </c>
      <c r="B42" s="391" t="s">
        <v>1005</v>
      </c>
      <c r="C42" s="311" t="s">
        <v>421</v>
      </c>
      <c r="D42" s="311"/>
      <c r="E42" s="328" t="s">
        <v>305</v>
      </c>
      <c r="F42" s="328" t="s">
        <v>305</v>
      </c>
      <c r="G42" s="328" t="s">
        <v>305</v>
      </c>
      <c r="H42" s="328" t="s">
        <v>305</v>
      </c>
      <c r="I42" s="328" t="s">
        <v>305</v>
      </c>
      <c r="J42" s="328" t="s">
        <v>305</v>
      </c>
      <c r="K42" s="328" t="s">
        <v>305</v>
      </c>
      <c r="L42" s="328" t="s">
        <v>305</v>
      </c>
      <c r="M42" s="391" t="s">
        <v>579</v>
      </c>
      <c r="N42" s="311" t="s">
        <v>580</v>
      </c>
      <c r="O42" s="391" t="s">
        <v>1005</v>
      </c>
      <c r="P42" s="338">
        <v>170718</v>
      </c>
      <c r="Q42" s="311" t="s">
        <v>581</v>
      </c>
      <c r="R42" s="338">
        <v>119502</v>
      </c>
      <c r="S42" s="311" t="s">
        <v>582</v>
      </c>
      <c r="T42" s="311" t="s">
        <v>583</v>
      </c>
      <c r="U42" s="311">
        <v>2</v>
      </c>
      <c r="V42" s="311">
        <v>2</v>
      </c>
      <c r="W42" s="311" t="s">
        <v>584</v>
      </c>
      <c r="X42" s="330">
        <v>119466</v>
      </c>
      <c r="Y42" s="311"/>
      <c r="Z42" s="311">
        <v>1</v>
      </c>
      <c r="AA42" s="330">
        <v>117137</v>
      </c>
      <c r="AB42" s="330">
        <v>117137</v>
      </c>
      <c r="AC42" s="311" t="s">
        <v>584</v>
      </c>
      <c r="AD42" s="330">
        <v>138221</v>
      </c>
      <c r="AE42" s="311">
        <v>0</v>
      </c>
      <c r="AF42" s="311" t="s">
        <v>585</v>
      </c>
      <c r="AG42" s="311" t="s">
        <v>433</v>
      </c>
      <c r="AH42" s="311" t="s">
        <v>586</v>
      </c>
      <c r="AI42" s="311" t="s">
        <v>587</v>
      </c>
      <c r="AJ42" s="311" t="s">
        <v>588</v>
      </c>
      <c r="AK42" s="311" t="s">
        <v>589</v>
      </c>
      <c r="AL42" s="311"/>
      <c r="AM42" s="311"/>
      <c r="AN42" s="311"/>
      <c r="AO42" s="311" t="s">
        <v>578</v>
      </c>
      <c r="AP42" s="311" t="s">
        <v>590</v>
      </c>
      <c r="AQ42" s="311" t="s">
        <v>591</v>
      </c>
      <c r="AR42" s="311" t="s">
        <v>590</v>
      </c>
      <c r="AS42" s="311" t="s">
        <v>592</v>
      </c>
      <c r="AT42" s="311" t="s">
        <v>593</v>
      </c>
      <c r="AU42" s="311"/>
      <c r="AV42" s="311" t="s">
        <v>767</v>
      </c>
      <c r="AW42" s="536"/>
      <c r="AX42" s="536"/>
      <c r="AY42" s="536"/>
      <c r="AZ42" s="536"/>
      <c r="BA42" s="536"/>
      <c r="BB42" s="536"/>
      <c r="BC42" s="536"/>
      <c r="BD42" s="536"/>
      <c r="BE42" s="536"/>
      <c r="BF42" s="536"/>
      <c r="BG42" s="536"/>
      <c r="BH42" s="536"/>
      <c r="BI42" s="536"/>
      <c r="BJ42" s="536"/>
      <c r="BK42" s="536"/>
      <c r="BL42" s="536"/>
      <c r="BM42" s="536"/>
      <c r="BN42" s="536"/>
      <c r="BO42" s="536"/>
      <c r="BP42" s="536"/>
      <c r="BQ42" s="536"/>
      <c r="BR42" s="536"/>
      <c r="BS42" s="536"/>
      <c r="BT42" s="536"/>
      <c r="BU42" s="536"/>
      <c r="BV42" s="536"/>
      <c r="BW42" s="536"/>
      <c r="BX42" s="536"/>
      <c r="BY42" s="536"/>
      <c r="BZ42" s="536"/>
      <c r="CA42" s="536"/>
      <c r="CB42" s="536"/>
      <c r="CC42" s="536"/>
      <c r="CD42" s="536"/>
      <c r="CE42" s="536"/>
      <c r="CF42" s="536"/>
      <c r="CG42" s="536"/>
      <c r="CH42" s="536"/>
      <c r="CI42" s="536"/>
      <c r="CJ42" s="536"/>
      <c r="CK42" s="536"/>
      <c r="CL42" s="536"/>
      <c r="CM42" s="536"/>
      <c r="CN42" s="536"/>
      <c r="CO42" s="536"/>
      <c r="CP42" s="536"/>
      <c r="CQ42" s="536"/>
      <c r="CR42" s="536"/>
      <c r="CS42" s="536"/>
      <c r="CT42" s="536"/>
      <c r="CU42" s="536"/>
      <c r="CV42" s="536"/>
      <c r="CW42" s="536"/>
      <c r="CX42" s="536"/>
      <c r="CY42" s="536"/>
      <c r="CZ42" s="536"/>
      <c r="DA42" s="536"/>
      <c r="DB42" s="536"/>
      <c r="DC42" s="536"/>
      <c r="DD42" s="536"/>
      <c r="DE42" s="536"/>
      <c r="DF42" s="536"/>
      <c r="DG42" s="536"/>
      <c r="DH42" s="536"/>
      <c r="DI42" s="536"/>
      <c r="DJ42" s="536"/>
      <c r="DK42" s="536"/>
      <c r="DL42" s="536"/>
      <c r="DM42" s="536"/>
      <c r="DN42" s="536"/>
      <c r="DO42" s="536"/>
      <c r="DP42" s="536"/>
      <c r="DQ42" s="536"/>
      <c r="DR42" s="536"/>
      <c r="DS42" s="536"/>
      <c r="DT42" s="536"/>
      <c r="DU42" s="536"/>
      <c r="DV42" s="536"/>
      <c r="DW42" s="536"/>
      <c r="DX42" s="536"/>
      <c r="DY42" s="536"/>
      <c r="DZ42" s="536"/>
      <c r="EA42" s="536"/>
      <c r="EB42" s="536"/>
      <c r="EC42" s="536"/>
      <c r="ED42" s="536"/>
      <c r="EE42" s="536"/>
      <c r="EF42" s="536"/>
      <c r="EG42" s="536"/>
      <c r="EH42" s="536"/>
      <c r="EI42" s="536"/>
      <c r="EJ42" s="536"/>
      <c r="EK42" s="536"/>
      <c r="EL42" s="536"/>
      <c r="EM42" s="536"/>
      <c r="EN42" s="536"/>
      <c r="EO42" s="536"/>
      <c r="EP42" s="536"/>
      <c r="EQ42" s="536"/>
      <c r="ER42" s="536"/>
      <c r="ES42" s="536"/>
      <c r="ET42" s="536"/>
      <c r="EU42" s="536"/>
      <c r="EV42" s="536"/>
      <c r="EW42" s="536"/>
      <c r="EX42" s="536"/>
      <c r="EY42" s="536"/>
      <c r="EZ42" s="536"/>
      <c r="FA42" s="536"/>
      <c r="FB42" s="536"/>
      <c r="FC42" s="536"/>
      <c r="FD42" s="536"/>
      <c r="FE42" s="536"/>
      <c r="FF42" s="536"/>
      <c r="FG42" s="536"/>
      <c r="FH42" s="536"/>
      <c r="FI42" s="536"/>
      <c r="FJ42" s="536"/>
      <c r="FK42" s="536"/>
      <c r="FL42" s="536"/>
      <c r="FM42" s="536"/>
      <c r="FN42" s="536"/>
      <c r="FO42" s="536"/>
      <c r="FP42" s="536"/>
      <c r="FQ42" s="536"/>
      <c r="FR42" s="536"/>
      <c r="FS42" s="536"/>
      <c r="FT42" s="536"/>
      <c r="FU42" s="536"/>
      <c r="FV42" s="536"/>
      <c r="FW42" s="536"/>
      <c r="FX42" s="536"/>
      <c r="FY42" s="536"/>
      <c r="FZ42" s="536"/>
      <c r="GA42" s="536"/>
      <c r="GB42" s="536"/>
      <c r="GC42" s="536"/>
      <c r="GD42" s="536"/>
      <c r="GE42" s="536"/>
      <c r="GF42" s="536"/>
      <c r="GG42" s="536"/>
      <c r="GH42" s="536"/>
      <c r="GI42" s="536"/>
      <c r="GJ42" s="536"/>
      <c r="GK42" s="536"/>
      <c r="GL42" s="536"/>
      <c r="GM42" s="536"/>
      <c r="GN42" s="536"/>
      <c r="GO42" s="536"/>
      <c r="GP42" s="536"/>
      <c r="GQ42" s="536"/>
      <c r="GR42" s="536"/>
      <c r="GS42" s="536"/>
      <c r="GT42" s="536"/>
      <c r="GU42" s="536"/>
      <c r="GV42" s="536"/>
      <c r="GW42" s="536"/>
      <c r="GX42" s="536"/>
      <c r="GY42" s="536"/>
      <c r="GZ42" s="536"/>
      <c r="HA42" s="536"/>
      <c r="HB42" s="536"/>
      <c r="HC42" s="536"/>
      <c r="HD42" s="536"/>
      <c r="HE42" s="536"/>
      <c r="HF42" s="536"/>
      <c r="HG42" s="536"/>
      <c r="HH42" s="536"/>
      <c r="HI42" s="536"/>
      <c r="HJ42" s="536"/>
      <c r="HK42" s="536"/>
      <c r="HL42" s="536"/>
      <c r="HM42" s="536"/>
      <c r="HN42" s="536"/>
      <c r="HO42" s="536"/>
      <c r="HP42" s="536"/>
      <c r="HQ42" s="536"/>
      <c r="HR42" s="536"/>
      <c r="HS42" s="536"/>
      <c r="HT42" s="536"/>
      <c r="HU42" s="536"/>
      <c r="HV42" s="536"/>
      <c r="HW42" s="536"/>
      <c r="HX42" s="536"/>
      <c r="HY42" s="536"/>
      <c r="HZ42" s="536"/>
      <c r="IA42" s="536"/>
      <c r="IB42" s="536"/>
      <c r="IC42" s="536"/>
      <c r="ID42" s="536"/>
      <c r="IE42" s="536"/>
      <c r="IF42" s="536"/>
      <c r="IG42" s="536"/>
      <c r="IH42" s="536"/>
      <c r="II42" s="536"/>
      <c r="IJ42" s="536"/>
      <c r="IK42" s="536"/>
      <c r="IL42" s="536"/>
      <c r="IM42" s="536"/>
      <c r="IN42" s="536"/>
      <c r="IO42" s="536"/>
      <c r="IP42" s="536"/>
      <c r="IQ42" s="536"/>
      <c r="IR42" s="536"/>
      <c r="IS42" s="536"/>
      <c r="IT42" s="536"/>
      <c r="IU42" s="536"/>
      <c r="IV42" s="536"/>
      <c r="IW42" s="536"/>
      <c r="IX42" s="536"/>
      <c r="IY42" s="536"/>
      <c r="IZ42" s="536"/>
      <c r="JA42" s="536"/>
      <c r="JB42" s="536"/>
      <c r="JC42" s="536"/>
      <c r="JD42" s="536"/>
      <c r="JE42" s="536"/>
      <c r="JF42" s="536"/>
      <c r="JG42" s="536"/>
      <c r="JH42" s="536"/>
      <c r="JI42" s="536"/>
      <c r="JJ42" s="536"/>
      <c r="JK42" s="536"/>
      <c r="JL42" s="536"/>
      <c r="JM42" s="536"/>
      <c r="JN42" s="536"/>
      <c r="JO42" s="536"/>
      <c r="JP42" s="536"/>
      <c r="JQ42" s="536"/>
      <c r="JR42" s="536"/>
      <c r="JS42" s="536"/>
      <c r="JT42" s="536"/>
      <c r="JU42" s="536"/>
      <c r="JV42" s="536"/>
      <c r="JW42" s="536"/>
      <c r="JX42" s="536"/>
      <c r="JY42" s="536"/>
      <c r="JZ42" s="536"/>
      <c r="KA42" s="536"/>
      <c r="KB42" s="536"/>
      <c r="KC42" s="536"/>
      <c r="KD42" s="536"/>
      <c r="KE42" s="536"/>
      <c r="KF42" s="536"/>
      <c r="KG42" s="536"/>
      <c r="KH42" s="536"/>
      <c r="KI42" s="536"/>
      <c r="KJ42" s="536"/>
      <c r="KK42" s="536"/>
      <c r="KL42" s="536"/>
      <c r="KM42" s="536"/>
      <c r="KN42" s="536"/>
      <c r="KO42" s="536"/>
      <c r="KP42" s="536"/>
      <c r="KQ42" s="536"/>
      <c r="KR42" s="536"/>
      <c r="KS42" s="536"/>
      <c r="KT42" s="536"/>
      <c r="KU42" s="536"/>
      <c r="KV42" s="536"/>
      <c r="KW42" s="536"/>
      <c r="KX42" s="536"/>
      <c r="KY42" s="536"/>
      <c r="KZ42" s="536"/>
      <c r="LA42" s="536"/>
      <c r="LB42" s="536"/>
      <c r="LC42" s="536"/>
      <c r="LD42" s="536"/>
      <c r="LE42" s="536"/>
      <c r="LF42" s="536"/>
      <c r="LG42" s="536"/>
      <c r="LH42" s="536"/>
      <c r="LI42" s="536"/>
      <c r="LJ42" s="536"/>
      <c r="LK42" s="536"/>
      <c r="LL42" s="536"/>
      <c r="LM42" s="536"/>
      <c r="LN42" s="536"/>
      <c r="LO42" s="536"/>
      <c r="LP42" s="536"/>
      <c r="LQ42" s="536"/>
      <c r="LR42" s="536"/>
      <c r="LS42" s="536"/>
      <c r="LT42" s="536"/>
      <c r="LU42" s="536"/>
      <c r="LV42" s="536"/>
      <c r="LW42" s="536"/>
      <c r="LX42" s="536"/>
      <c r="LY42" s="536"/>
      <c r="LZ42" s="536"/>
      <c r="MA42" s="536"/>
      <c r="MB42" s="536"/>
      <c r="MC42" s="536"/>
      <c r="MD42" s="536"/>
      <c r="ME42" s="536"/>
      <c r="MF42" s="536"/>
      <c r="MG42" s="536"/>
      <c r="MH42" s="536"/>
      <c r="MI42" s="536"/>
      <c r="MJ42" s="536"/>
      <c r="MK42" s="536"/>
      <c r="ML42" s="536"/>
      <c r="MM42" s="536"/>
      <c r="MN42" s="536"/>
      <c r="MO42" s="536"/>
      <c r="MP42" s="536"/>
      <c r="MQ42" s="536"/>
      <c r="MR42" s="536"/>
      <c r="MS42" s="536"/>
      <c r="MT42" s="536"/>
      <c r="MU42" s="536"/>
      <c r="MV42" s="536"/>
      <c r="MW42" s="536"/>
      <c r="MX42" s="536"/>
      <c r="MY42" s="536"/>
      <c r="MZ42" s="536"/>
      <c r="NA42" s="536"/>
      <c r="NB42" s="536"/>
      <c r="NC42" s="536"/>
      <c r="ND42" s="536"/>
      <c r="NE42" s="536"/>
      <c r="NF42" s="536"/>
      <c r="NG42" s="536"/>
      <c r="NH42" s="536"/>
      <c r="NI42" s="536"/>
      <c r="NJ42" s="536"/>
      <c r="NK42" s="536"/>
      <c r="NL42" s="536"/>
      <c r="NM42" s="536"/>
      <c r="NN42" s="536"/>
      <c r="NO42" s="536"/>
      <c r="NP42" s="536"/>
      <c r="NQ42" s="536"/>
      <c r="NR42" s="536"/>
      <c r="NS42" s="536"/>
      <c r="NT42" s="536"/>
      <c r="NU42" s="536"/>
      <c r="NV42" s="536"/>
      <c r="NW42" s="536"/>
      <c r="NX42" s="536"/>
      <c r="NY42" s="536"/>
      <c r="NZ42" s="536"/>
      <c r="OA42" s="536"/>
      <c r="OB42" s="536"/>
      <c r="OC42" s="536"/>
      <c r="OD42" s="536"/>
      <c r="OE42" s="536"/>
      <c r="OF42" s="536"/>
      <c r="OG42" s="536"/>
      <c r="OH42" s="536"/>
      <c r="OI42" s="536"/>
      <c r="OJ42" s="536"/>
      <c r="OK42" s="536"/>
      <c r="OL42" s="536"/>
      <c r="OM42" s="536"/>
      <c r="ON42" s="536"/>
      <c r="OO42" s="536"/>
      <c r="OP42" s="536"/>
      <c r="OQ42" s="536"/>
      <c r="OR42" s="536"/>
      <c r="OS42" s="536"/>
      <c r="OT42" s="536"/>
      <c r="OU42" s="536"/>
      <c r="OV42" s="536"/>
      <c r="OW42" s="536"/>
      <c r="OX42" s="536"/>
      <c r="OY42" s="536"/>
      <c r="OZ42" s="536"/>
      <c r="PA42" s="536"/>
      <c r="PB42" s="536"/>
      <c r="PC42" s="536"/>
      <c r="PD42" s="536"/>
      <c r="PE42" s="536"/>
      <c r="PF42" s="536"/>
      <c r="PG42" s="536"/>
      <c r="PH42" s="536"/>
      <c r="PI42" s="536"/>
      <c r="PJ42" s="536"/>
      <c r="PK42" s="536"/>
      <c r="PL42" s="536"/>
      <c r="PM42" s="536"/>
      <c r="PN42" s="536"/>
      <c r="PO42" s="536"/>
      <c r="PP42" s="536"/>
      <c r="PQ42" s="536"/>
      <c r="PR42" s="536"/>
      <c r="PS42" s="536"/>
      <c r="PT42" s="536"/>
      <c r="PU42" s="536"/>
      <c r="PV42" s="536"/>
      <c r="PW42" s="536"/>
      <c r="PX42" s="536"/>
      <c r="PY42" s="536"/>
      <c r="PZ42" s="536"/>
      <c r="QA42" s="536"/>
      <c r="QB42" s="536"/>
      <c r="QC42" s="536"/>
      <c r="QD42" s="536"/>
      <c r="QE42" s="536"/>
    </row>
    <row r="43" spans="1:447" s="537" customFormat="1" x14ac:dyDescent="0.25">
      <c r="A43" s="333"/>
      <c r="B43" s="333"/>
      <c r="C43" s="333"/>
      <c r="D43" s="333"/>
      <c r="E43" s="333"/>
      <c r="F43" s="333"/>
      <c r="G43" s="333"/>
      <c r="H43" s="333"/>
      <c r="I43" s="333"/>
      <c r="J43" s="333"/>
      <c r="K43" s="333"/>
      <c r="L43" s="333"/>
      <c r="M43" s="391"/>
      <c r="N43" s="333"/>
      <c r="O43" s="333"/>
      <c r="P43" s="333"/>
      <c r="Q43" s="333"/>
      <c r="R43" s="333"/>
      <c r="S43" s="333"/>
      <c r="T43" s="333"/>
      <c r="U43" s="333"/>
      <c r="V43" s="333"/>
      <c r="W43" s="333" t="s">
        <v>594</v>
      </c>
      <c r="X43" s="330">
        <v>119502</v>
      </c>
      <c r="Y43" s="333"/>
      <c r="Z43" s="333"/>
      <c r="AA43" s="330">
        <v>117151</v>
      </c>
      <c r="AB43" s="330"/>
      <c r="AC43" s="333"/>
      <c r="AD43" s="333"/>
      <c r="AE43" s="333"/>
      <c r="AF43" s="333" t="s">
        <v>578</v>
      </c>
      <c r="AG43" s="333"/>
      <c r="AH43" s="333"/>
      <c r="AI43" s="333"/>
      <c r="AJ43" s="333"/>
      <c r="AK43" s="333"/>
      <c r="AL43" s="333"/>
      <c r="AM43" s="333"/>
      <c r="AN43" s="333"/>
      <c r="AO43" s="333" t="s">
        <v>578</v>
      </c>
      <c r="AP43" s="333"/>
      <c r="AQ43" s="333"/>
      <c r="AR43" s="333"/>
      <c r="AS43" s="333"/>
      <c r="AT43" s="333"/>
      <c r="AU43" s="333"/>
      <c r="AV43" s="333"/>
      <c r="AW43" s="536"/>
      <c r="AX43" s="536"/>
      <c r="AY43" s="536"/>
      <c r="AZ43" s="536"/>
      <c r="BA43" s="536"/>
      <c r="BB43" s="536"/>
      <c r="BC43" s="536"/>
      <c r="BD43" s="536"/>
      <c r="BE43" s="536"/>
      <c r="BF43" s="536"/>
      <c r="BG43" s="536"/>
      <c r="BH43" s="536"/>
      <c r="BI43" s="536"/>
      <c r="BJ43" s="536"/>
      <c r="BK43" s="536"/>
      <c r="BL43" s="536"/>
      <c r="BM43" s="536"/>
      <c r="BN43" s="536"/>
      <c r="BO43" s="536"/>
      <c r="BP43" s="536"/>
      <c r="BQ43" s="536"/>
      <c r="BR43" s="536"/>
      <c r="BS43" s="536"/>
      <c r="BT43" s="536"/>
      <c r="BU43" s="536"/>
      <c r="BV43" s="536"/>
      <c r="BW43" s="536"/>
      <c r="BX43" s="536"/>
      <c r="BY43" s="536"/>
      <c r="BZ43" s="536"/>
      <c r="CA43" s="536"/>
      <c r="CB43" s="536"/>
      <c r="CC43" s="536"/>
      <c r="CD43" s="536"/>
      <c r="CE43" s="536"/>
      <c r="CF43" s="536"/>
      <c r="CG43" s="536"/>
      <c r="CH43" s="536"/>
      <c r="CI43" s="536"/>
      <c r="CJ43" s="536"/>
      <c r="CK43" s="536"/>
      <c r="CL43" s="536"/>
      <c r="CM43" s="536"/>
      <c r="CN43" s="536"/>
      <c r="CO43" s="536"/>
      <c r="CP43" s="536"/>
      <c r="CQ43" s="536"/>
      <c r="CR43" s="536"/>
      <c r="CS43" s="536"/>
      <c r="CT43" s="536"/>
      <c r="CU43" s="536"/>
      <c r="CV43" s="536"/>
      <c r="CW43" s="536"/>
      <c r="CX43" s="536"/>
      <c r="CY43" s="536"/>
      <c r="CZ43" s="536"/>
      <c r="DA43" s="536"/>
      <c r="DB43" s="536"/>
      <c r="DC43" s="536"/>
      <c r="DD43" s="536"/>
      <c r="DE43" s="536"/>
      <c r="DF43" s="536"/>
      <c r="DG43" s="536"/>
      <c r="DH43" s="536"/>
      <c r="DI43" s="536"/>
      <c r="DJ43" s="536"/>
      <c r="DK43" s="536"/>
      <c r="DL43" s="536"/>
      <c r="DM43" s="536"/>
      <c r="DN43" s="536"/>
      <c r="DO43" s="536"/>
      <c r="DP43" s="536"/>
      <c r="DQ43" s="536"/>
      <c r="DR43" s="536"/>
      <c r="DS43" s="536"/>
      <c r="DT43" s="536"/>
      <c r="DU43" s="536"/>
      <c r="DV43" s="536"/>
      <c r="DW43" s="536"/>
      <c r="DX43" s="536"/>
      <c r="DY43" s="536"/>
      <c r="DZ43" s="536"/>
      <c r="EA43" s="536"/>
      <c r="EB43" s="536"/>
      <c r="EC43" s="536"/>
      <c r="ED43" s="536"/>
      <c r="EE43" s="536"/>
      <c r="EF43" s="536"/>
      <c r="EG43" s="536"/>
      <c r="EH43" s="536"/>
      <c r="EI43" s="536"/>
      <c r="EJ43" s="536"/>
      <c r="EK43" s="536"/>
      <c r="EL43" s="536"/>
      <c r="EM43" s="536"/>
      <c r="EN43" s="536"/>
      <c r="EO43" s="536"/>
      <c r="EP43" s="536"/>
      <c r="EQ43" s="536"/>
      <c r="ER43" s="536"/>
      <c r="ES43" s="536"/>
      <c r="ET43" s="536"/>
      <c r="EU43" s="536"/>
      <c r="EV43" s="536"/>
      <c r="EW43" s="536"/>
      <c r="EX43" s="536"/>
      <c r="EY43" s="536"/>
      <c r="EZ43" s="536"/>
      <c r="FA43" s="536"/>
      <c r="FB43" s="536"/>
      <c r="FC43" s="536"/>
      <c r="FD43" s="536"/>
      <c r="FE43" s="536"/>
      <c r="FF43" s="536"/>
      <c r="FG43" s="536"/>
      <c r="FH43" s="536"/>
      <c r="FI43" s="536"/>
      <c r="FJ43" s="536"/>
      <c r="FK43" s="536"/>
      <c r="FL43" s="536"/>
      <c r="FM43" s="536"/>
      <c r="FN43" s="536"/>
      <c r="FO43" s="536"/>
      <c r="FP43" s="536"/>
      <c r="FQ43" s="536"/>
      <c r="FR43" s="536"/>
      <c r="FS43" s="536"/>
      <c r="FT43" s="536"/>
      <c r="FU43" s="536"/>
      <c r="FV43" s="536"/>
      <c r="FW43" s="536"/>
      <c r="FX43" s="536"/>
      <c r="FY43" s="536"/>
      <c r="FZ43" s="536"/>
      <c r="GA43" s="536"/>
      <c r="GB43" s="536"/>
      <c r="GC43" s="536"/>
      <c r="GD43" s="536"/>
      <c r="GE43" s="536"/>
      <c r="GF43" s="536"/>
      <c r="GG43" s="536"/>
      <c r="GH43" s="536"/>
      <c r="GI43" s="536"/>
      <c r="GJ43" s="536"/>
      <c r="GK43" s="536"/>
      <c r="GL43" s="536"/>
      <c r="GM43" s="536"/>
      <c r="GN43" s="536"/>
      <c r="GO43" s="536"/>
      <c r="GP43" s="536"/>
      <c r="GQ43" s="536"/>
      <c r="GR43" s="536"/>
      <c r="GS43" s="536"/>
      <c r="GT43" s="536"/>
      <c r="GU43" s="536"/>
      <c r="GV43" s="536"/>
      <c r="GW43" s="536"/>
      <c r="GX43" s="536"/>
      <c r="GY43" s="536"/>
      <c r="GZ43" s="536"/>
      <c r="HA43" s="536"/>
      <c r="HB43" s="536"/>
      <c r="HC43" s="536"/>
      <c r="HD43" s="536"/>
      <c r="HE43" s="536"/>
      <c r="HF43" s="536"/>
      <c r="HG43" s="536"/>
      <c r="HH43" s="536"/>
      <c r="HI43" s="536"/>
      <c r="HJ43" s="536"/>
      <c r="HK43" s="536"/>
      <c r="HL43" s="536"/>
      <c r="HM43" s="536"/>
      <c r="HN43" s="536"/>
      <c r="HO43" s="536"/>
      <c r="HP43" s="536"/>
      <c r="HQ43" s="536"/>
      <c r="HR43" s="536"/>
      <c r="HS43" s="536"/>
      <c r="HT43" s="536"/>
      <c r="HU43" s="536"/>
      <c r="HV43" s="536"/>
      <c r="HW43" s="536"/>
      <c r="HX43" s="536"/>
      <c r="HY43" s="536"/>
      <c r="HZ43" s="536"/>
      <c r="IA43" s="536"/>
      <c r="IB43" s="536"/>
      <c r="IC43" s="536"/>
      <c r="ID43" s="536"/>
      <c r="IE43" s="536"/>
      <c r="IF43" s="536"/>
      <c r="IG43" s="536"/>
      <c r="IH43" s="536"/>
      <c r="II43" s="536"/>
      <c r="IJ43" s="536"/>
      <c r="IK43" s="536"/>
      <c r="IL43" s="536"/>
      <c r="IM43" s="536"/>
      <c r="IN43" s="536"/>
      <c r="IO43" s="536"/>
      <c r="IP43" s="536"/>
      <c r="IQ43" s="536"/>
      <c r="IR43" s="536"/>
      <c r="IS43" s="536"/>
      <c r="IT43" s="536"/>
      <c r="IU43" s="536"/>
      <c r="IV43" s="536"/>
      <c r="IW43" s="536"/>
      <c r="IX43" s="536"/>
      <c r="IY43" s="536"/>
      <c r="IZ43" s="536"/>
      <c r="JA43" s="536"/>
      <c r="JB43" s="536"/>
      <c r="JC43" s="536"/>
      <c r="JD43" s="536"/>
      <c r="JE43" s="536"/>
      <c r="JF43" s="536"/>
      <c r="JG43" s="536"/>
      <c r="JH43" s="536"/>
      <c r="JI43" s="536"/>
      <c r="JJ43" s="536"/>
      <c r="JK43" s="536"/>
      <c r="JL43" s="536"/>
      <c r="JM43" s="536"/>
      <c r="JN43" s="536"/>
      <c r="JO43" s="536"/>
      <c r="JP43" s="536"/>
      <c r="JQ43" s="536"/>
      <c r="JR43" s="536"/>
      <c r="JS43" s="536"/>
      <c r="JT43" s="536"/>
      <c r="JU43" s="536"/>
      <c r="JV43" s="536"/>
      <c r="JW43" s="536"/>
      <c r="JX43" s="536"/>
      <c r="JY43" s="536"/>
      <c r="JZ43" s="536"/>
      <c r="KA43" s="536"/>
      <c r="KB43" s="536"/>
      <c r="KC43" s="536"/>
      <c r="KD43" s="536"/>
      <c r="KE43" s="536"/>
      <c r="KF43" s="536"/>
      <c r="KG43" s="536"/>
      <c r="KH43" s="536"/>
      <c r="KI43" s="536"/>
      <c r="KJ43" s="536"/>
      <c r="KK43" s="536"/>
      <c r="KL43" s="536"/>
      <c r="KM43" s="536"/>
      <c r="KN43" s="536"/>
      <c r="KO43" s="536"/>
      <c r="KP43" s="536"/>
      <c r="KQ43" s="536"/>
      <c r="KR43" s="536"/>
      <c r="KS43" s="536"/>
      <c r="KT43" s="536"/>
      <c r="KU43" s="536"/>
      <c r="KV43" s="536"/>
      <c r="KW43" s="536"/>
      <c r="KX43" s="536"/>
      <c r="KY43" s="536"/>
      <c r="KZ43" s="536"/>
      <c r="LA43" s="536"/>
      <c r="LB43" s="536"/>
      <c r="LC43" s="536"/>
      <c r="LD43" s="536"/>
      <c r="LE43" s="536"/>
      <c r="LF43" s="536"/>
      <c r="LG43" s="536"/>
      <c r="LH43" s="536"/>
      <c r="LI43" s="536"/>
      <c r="LJ43" s="536"/>
      <c r="LK43" s="536"/>
      <c r="LL43" s="536"/>
      <c r="LM43" s="536"/>
      <c r="LN43" s="536"/>
      <c r="LO43" s="536"/>
      <c r="LP43" s="536"/>
      <c r="LQ43" s="536"/>
      <c r="LR43" s="536"/>
      <c r="LS43" s="536"/>
      <c r="LT43" s="536"/>
      <c r="LU43" s="536"/>
      <c r="LV43" s="536"/>
      <c r="LW43" s="536"/>
      <c r="LX43" s="536"/>
      <c r="LY43" s="536"/>
      <c r="LZ43" s="536"/>
      <c r="MA43" s="536"/>
      <c r="MB43" s="536"/>
      <c r="MC43" s="536"/>
      <c r="MD43" s="536"/>
      <c r="ME43" s="536"/>
      <c r="MF43" s="536"/>
      <c r="MG43" s="536"/>
      <c r="MH43" s="536"/>
      <c r="MI43" s="536"/>
      <c r="MJ43" s="536"/>
      <c r="MK43" s="536"/>
      <c r="ML43" s="536"/>
      <c r="MM43" s="536"/>
      <c r="MN43" s="536"/>
      <c r="MO43" s="536"/>
      <c r="MP43" s="536"/>
      <c r="MQ43" s="536"/>
      <c r="MR43" s="536"/>
      <c r="MS43" s="536"/>
      <c r="MT43" s="536"/>
      <c r="MU43" s="536"/>
      <c r="MV43" s="536"/>
      <c r="MW43" s="536"/>
      <c r="MX43" s="536"/>
      <c r="MY43" s="536"/>
      <c r="MZ43" s="536"/>
      <c r="NA43" s="536"/>
      <c r="NB43" s="536"/>
      <c r="NC43" s="536"/>
      <c r="ND43" s="536"/>
      <c r="NE43" s="536"/>
      <c r="NF43" s="536"/>
      <c r="NG43" s="536"/>
      <c r="NH43" s="536"/>
      <c r="NI43" s="536"/>
      <c r="NJ43" s="536"/>
      <c r="NK43" s="536"/>
      <c r="NL43" s="536"/>
      <c r="NM43" s="536"/>
      <c r="NN43" s="536"/>
      <c r="NO43" s="536"/>
      <c r="NP43" s="536"/>
      <c r="NQ43" s="536"/>
      <c r="NR43" s="536"/>
      <c r="NS43" s="536"/>
      <c r="NT43" s="536"/>
      <c r="NU43" s="536"/>
      <c r="NV43" s="536"/>
      <c r="NW43" s="536"/>
      <c r="NX43" s="536"/>
      <c r="NY43" s="536"/>
      <c r="NZ43" s="536"/>
      <c r="OA43" s="536"/>
      <c r="OB43" s="536"/>
      <c r="OC43" s="536"/>
      <c r="OD43" s="536"/>
      <c r="OE43" s="536"/>
      <c r="OF43" s="536"/>
      <c r="OG43" s="536"/>
      <c r="OH43" s="536"/>
      <c r="OI43" s="536"/>
      <c r="OJ43" s="536"/>
      <c r="OK43" s="536"/>
      <c r="OL43" s="536"/>
      <c r="OM43" s="536"/>
      <c r="ON43" s="536"/>
      <c r="OO43" s="536"/>
      <c r="OP43" s="536"/>
      <c r="OQ43" s="536"/>
      <c r="OR43" s="536"/>
      <c r="OS43" s="536"/>
      <c r="OT43" s="536"/>
      <c r="OU43" s="536"/>
      <c r="OV43" s="536"/>
      <c r="OW43" s="536"/>
      <c r="OX43" s="536"/>
      <c r="OY43" s="536"/>
      <c r="OZ43" s="536"/>
      <c r="PA43" s="536"/>
      <c r="PB43" s="536"/>
      <c r="PC43" s="536"/>
      <c r="PD43" s="536"/>
      <c r="PE43" s="536"/>
      <c r="PF43" s="536"/>
      <c r="PG43" s="536"/>
      <c r="PH43" s="536"/>
      <c r="PI43" s="536"/>
      <c r="PJ43" s="536"/>
      <c r="PK43" s="536"/>
      <c r="PL43" s="536"/>
      <c r="PM43" s="536"/>
      <c r="PN43" s="536"/>
      <c r="PO43" s="536"/>
      <c r="PP43" s="536"/>
      <c r="PQ43" s="536"/>
      <c r="PR43" s="536"/>
      <c r="PS43" s="536"/>
      <c r="PT43" s="536"/>
      <c r="PU43" s="536"/>
      <c r="PV43" s="536"/>
      <c r="PW43" s="536"/>
      <c r="PX43" s="536"/>
      <c r="PY43" s="536"/>
      <c r="PZ43" s="536"/>
      <c r="QA43" s="536"/>
      <c r="QB43" s="536"/>
      <c r="QC43" s="536"/>
      <c r="QD43" s="536"/>
      <c r="QE43" s="536"/>
    </row>
    <row r="44" spans="1:447" s="287" customFormat="1" ht="66" x14ac:dyDescent="0.3">
      <c r="A44" s="528">
        <v>7</v>
      </c>
      <c r="B44" s="529" t="s">
        <v>1005</v>
      </c>
      <c r="C44" s="528" t="s">
        <v>421</v>
      </c>
      <c r="D44" s="528"/>
      <c r="E44" s="530" t="s">
        <v>305</v>
      </c>
      <c r="F44" s="530" t="s">
        <v>305</v>
      </c>
      <c r="G44" s="530" t="s">
        <v>305</v>
      </c>
      <c r="H44" s="530" t="s">
        <v>305</v>
      </c>
      <c r="I44" s="530" t="s">
        <v>305</v>
      </c>
      <c r="J44" s="530" t="s">
        <v>305</v>
      </c>
      <c r="K44" s="530" t="s">
        <v>305</v>
      </c>
      <c r="L44" s="530" t="s">
        <v>305</v>
      </c>
      <c r="M44" s="531" t="s">
        <v>1006</v>
      </c>
      <c r="N44" s="528" t="s">
        <v>823</v>
      </c>
      <c r="O44" s="529" t="s">
        <v>1005</v>
      </c>
      <c r="P44" s="532"/>
      <c r="Q44" s="528" t="s">
        <v>608</v>
      </c>
      <c r="R44" s="532">
        <v>148.69</v>
      </c>
      <c r="S44" s="528" t="s">
        <v>611</v>
      </c>
      <c r="T44" s="528" t="s">
        <v>611</v>
      </c>
      <c r="U44" s="528" t="s">
        <v>65</v>
      </c>
      <c r="V44" s="528" t="s">
        <v>65</v>
      </c>
      <c r="W44" s="528" t="s">
        <v>774</v>
      </c>
      <c r="X44" s="532">
        <v>148.69</v>
      </c>
      <c r="Y44" s="528"/>
      <c r="Z44" s="528"/>
      <c r="AA44" s="528"/>
      <c r="AB44" s="532">
        <v>148.69</v>
      </c>
      <c r="AC44" s="528" t="s">
        <v>774</v>
      </c>
      <c r="AD44" s="532">
        <v>148.69</v>
      </c>
      <c r="AE44" s="528"/>
      <c r="AF44" s="528"/>
      <c r="AG44" s="528"/>
      <c r="AH44" s="528"/>
      <c r="AI44" s="528"/>
      <c r="AJ44" s="528"/>
      <c r="AK44" s="533"/>
      <c r="AL44" s="528" t="s">
        <v>802</v>
      </c>
      <c r="AM44" s="349" t="s">
        <v>942</v>
      </c>
      <c r="AN44" s="528"/>
      <c r="AO44" s="528"/>
      <c r="AP44" s="342"/>
      <c r="AQ44" s="342">
        <v>42842</v>
      </c>
      <c r="AR44" s="342"/>
      <c r="AS44" s="342">
        <v>42842</v>
      </c>
      <c r="AT44" s="533">
        <v>45291</v>
      </c>
      <c r="AU44" s="528"/>
      <c r="AV44" s="528" t="s">
        <v>972</v>
      </c>
      <c r="AW44" s="403"/>
      <c r="AX44" s="403"/>
      <c r="AY44" s="403"/>
      <c r="AZ44" s="403"/>
      <c r="BA44" s="403"/>
      <c r="BB44" s="403"/>
      <c r="BC44" s="403"/>
      <c r="BD44" s="403"/>
      <c r="BE44" s="403"/>
      <c r="BF44" s="403"/>
      <c r="BG44" s="403"/>
      <c r="BH44" s="403"/>
      <c r="BI44" s="403"/>
      <c r="BJ44" s="403"/>
      <c r="BK44" s="403"/>
      <c r="BL44" s="403"/>
      <c r="BM44" s="403"/>
      <c r="BN44" s="403"/>
      <c r="BO44" s="403"/>
      <c r="BP44" s="403"/>
      <c r="BQ44" s="403"/>
      <c r="BR44" s="403"/>
      <c r="BS44" s="403"/>
      <c r="BT44" s="403"/>
      <c r="BU44" s="403"/>
      <c r="BV44" s="403"/>
      <c r="BW44" s="403"/>
      <c r="BX44" s="403"/>
      <c r="BY44" s="403"/>
      <c r="BZ44" s="403"/>
      <c r="CA44" s="403"/>
      <c r="CB44" s="403"/>
      <c r="CC44" s="403"/>
      <c r="CD44" s="403"/>
      <c r="CE44" s="403"/>
      <c r="CF44" s="403"/>
      <c r="CG44" s="403"/>
      <c r="CH44" s="403"/>
      <c r="CI44" s="403"/>
      <c r="CJ44" s="403"/>
      <c r="CK44" s="403"/>
      <c r="CL44" s="403"/>
      <c r="CM44" s="403"/>
      <c r="CN44" s="403"/>
      <c r="CO44" s="403"/>
      <c r="CP44" s="403"/>
      <c r="CQ44" s="403"/>
      <c r="CR44" s="403"/>
      <c r="CS44" s="403"/>
      <c r="CT44" s="403"/>
      <c r="CU44" s="403"/>
      <c r="CV44" s="403"/>
      <c r="CW44" s="403"/>
      <c r="CX44" s="403"/>
      <c r="CY44" s="403"/>
      <c r="CZ44" s="403"/>
      <c r="DA44" s="403"/>
      <c r="DB44" s="403"/>
      <c r="DC44" s="403"/>
      <c r="DD44" s="403"/>
      <c r="DE44" s="403"/>
      <c r="DF44" s="403"/>
      <c r="DG44" s="403"/>
      <c r="DH44" s="403"/>
      <c r="DI44" s="403"/>
      <c r="DJ44" s="403"/>
      <c r="DK44" s="403"/>
      <c r="DL44" s="403"/>
      <c r="DM44" s="403"/>
      <c r="DN44" s="403"/>
      <c r="DO44" s="403"/>
      <c r="DP44" s="403"/>
      <c r="DQ44" s="403"/>
      <c r="DR44" s="403"/>
      <c r="DS44" s="403"/>
      <c r="DT44" s="403"/>
      <c r="DU44" s="403"/>
      <c r="DV44" s="403"/>
      <c r="DW44" s="403"/>
      <c r="DX44" s="403"/>
      <c r="DY44" s="403"/>
      <c r="DZ44" s="403"/>
      <c r="EA44" s="403"/>
      <c r="EB44" s="403"/>
      <c r="EC44" s="403"/>
      <c r="ED44" s="403"/>
      <c r="EE44" s="403"/>
      <c r="EF44" s="403"/>
      <c r="EG44" s="403"/>
      <c r="EH44" s="403"/>
      <c r="EI44" s="403"/>
      <c r="EJ44" s="403"/>
      <c r="EK44" s="403"/>
      <c r="EL44" s="403"/>
      <c r="EM44" s="403"/>
      <c r="EN44" s="403"/>
      <c r="EO44" s="403"/>
      <c r="EP44" s="403"/>
      <c r="EQ44" s="403"/>
      <c r="ER44" s="403"/>
      <c r="ES44" s="403"/>
      <c r="ET44" s="403"/>
      <c r="EU44" s="403"/>
      <c r="EV44" s="403"/>
      <c r="EW44" s="403"/>
      <c r="EX44" s="403"/>
      <c r="EY44" s="403"/>
      <c r="EZ44" s="403"/>
      <c r="FA44" s="403"/>
      <c r="FB44" s="403"/>
      <c r="FC44" s="403"/>
      <c r="FD44" s="403"/>
      <c r="FE44" s="403"/>
      <c r="FF44" s="403"/>
      <c r="FG44" s="403"/>
      <c r="FH44" s="403"/>
      <c r="FI44" s="403"/>
      <c r="FJ44" s="403"/>
      <c r="FK44" s="403"/>
      <c r="FL44" s="403"/>
      <c r="FM44" s="403"/>
      <c r="FN44" s="403"/>
      <c r="FO44" s="403"/>
      <c r="FP44" s="403"/>
      <c r="FQ44" s="403"/>
      <c r="FR44" s="403"/>
      <c r="FS44" s="403"/>
      <c r="FT44" s="403"/>
      <c r="FU44" s="403"/>
      <c r="FV44" s="403"/>
      <c r="FW44" s="403"/>
      <c r="FX44" s="403"/>
      <c r="FY44" s="403"/>
      <c r="FZ44" s="403"/>
      <c r="GA44" s="403"/>
      <c r="GB44" s="403"/>
      <c r="GC44" s="403"/>
      <c r="GD44" s="403"/>
      <c r="GE44" s="403"/>
      <c r="GF44" s="403"/>
      <c r="GG44" s="403"/>
      <c r="GH44" s="403"/>
      <c r="GI44" s="403"/>
      <c r="GJ44" s="403"/>
      <c r="GK44" s="403"/>
      <c r="GL44" s="403"/>
      <c r="GM44" s="403"/>
      <c r="GN44" s="403"/>
      <c r="GO44" s="403"/>
      <c r="GP44" s="403"/>
      <c r="GQ44" s="403"/>
      <c r="GR44" s="403"/>
      <c r="GS44" s="403"/>
      <c r="GT44" s="403"/>
      <c r="GU44" s="403"/>
      <c r="GV44" s="403"/>
      <c r="GW44" s="403"/>
      <c r="GX44" s="403"/>
      <c r="GY44" s="403"/>
      <c r="GZ44" s="403"/>
      <c r="HA44" s="403"/>
      <c r="HB44" s="403"/>
      <c r="HC44" s="403"/>
      <c r="HD44" s="403"/>
      <c r="HE44" s="403"/>
      <c r="HF44" s="403"/>
      <c r="HG44" s="403"/>
      <c r="HH44" s="403"/>
      <c r="HI44" s="403"/>
      <c r="HJ44" s="403"/>
      <c r="HK44" s="403"/>
      <c r="HL44" s="403"/>
      <c r="HM44" s="403"/>
      <c r="HN44" s="403"/>
      <c r="HO44" s="403"/>
      <c r="HP44" s="403"/>
      <c r="HQ44" s="403"/>
      <c r="HR44" s="403"/>
      <c r="HS44" s="403"/>
      <c r="HT44" s="403"/>
      <c r="HU44" s="403"/>
      <c r="HV44" s="403"/>
      <c r="HW44" s="403"/>
      <c r="HX44" s="403"/>
      <c r="HY44" s="403"/>
      <c r="HZ44" s="403"/>
      <c r="IA44" s="403"/>
      <c r="IB44" s="403"/>
      <c r="IC44" s="403"/>
      <c r="ID44" s="403"/>
      <c r="IE44" s="403"/>
      <c r="IF44" s="403"/>
      <c r="IG44" s="403"/>
      <c r="IH44" s="403"/>
      <c r="II44" s="403"/>
      <c r="IJ44" s="403"/>
      <c r="IK44" s="403"/>
      <c r="IL44" s="403"/>
      <c r="IM44" s="403"/>
      <c r="IN44" s="403"/>
      <c r="IO44" s="403"/>
      <c r="IP44" s="403"/>
      <c r="IQ44" s="403"/>
      <c r="IR44" s="403"/>
      <c r="IS44" s="403"/>
      <c r="IT44" s="403"/>
      <c r="IU44" s="403"/>
      <c r="IV44" s="403"/>
      <c r="IW44" s="403"/>
      <c r="IX44" s="403"/>
      <c r="IY44" s="403"/>
      <c r="IZ44" s="403"/>
      <c r="JA44" s="403"/>
      <c r="JB44" s="403"/>
      <c r="JC44" s="403"/>
      <c r="JD44" s="403"/>
      <c r="JE44" s="403"/>
      <c r="JF44" s="403"/>
      <c r="JG44" s="403"/>
      <c r="JH44" s="403"/>
      <c r="JI44" s="403"/>
      <c r="JJ44" s="403"/>
      <c r="JK44" s="403"/>
      <c r="JL44" s="403"/>
      <c r="JM44" s="403"/>
      <c r="JN44" s="403"/>
      <c r="JO44" s="403"/>
      <c r="JP44" s="403"/>
      <c r="JQ44" s="403"/>
      <c r="JR44" s="403"/>
      <c r="JS44" s="403"/>
      <c r="JT44" s="403"/>
      <c r="JU44" s="403"/>
      <c r="JV44" s="403"/>
      <c r="JW44" s="403"/>
      <c r="JX44" s="403"/>
      <c r="JY44" s="403"/>
      <c r="JZ44" s="403"/>
      <c r="KA44" s="403"/>
      <c r="KB44" s="403"/>
      <c r="KC44" s="403"/>
      <c r="KD44" s="403"/>
      <c r="KE44" s="403"/>
      <c r="KF44" s="403"/>
      <c r="KG44" s="403"/>
      <c r="KH44" s="403"/>
      <c r="KI44" s="403"/>
      <c r="KJ44" s="403"/>
      <c r="KK44" s="403"/>
      <c r="KL44" s="403"/>
      <c r="KM44" s="403"/>
      <c r="KN44" s="403"/>
      <c r="KO44" s="403"/>
      <c r="KP44" s="403"/>
      <c r="KQ44" s="403"/>
      <c r="KR44" s="403"/>
      <c r="KS44" s="403"/>
      <c r="KT44" s="403"/>
      <c r="KU44" s="403"/>
      <c r="KV44" s="403"/>
      <c r="KW44" s="403"/>
      <c r="KX44" s="403"/>
      <c r="KY44" s="403"/>
      <c r="KZ44" s="403"/>
      <c r="LA44" s="403"/>
      <c r="LB44" s="403"/>
      <c r="LC44" s="403"/>
      <c r="LD44" s="403"/>
      <c r="LE44" s="403"/>
      <c r="LF44" s="403"/>
      <c r="LG44" s="403"/>
      <c r="LH44" s="403"/>
      <c r="LI44" s="403"/>
      <c r="LJ44" s="403"/>
      <c r="LK44" s="403"/>
      <c r="LL44" s="403"/>
      <c r="LM44" s="403"/>
      <c r="LN44" s="403"/>
      <c r="LO44" s="403"/>
      <c r="LP44" s="403"/>
      <c r="LQ44" s="403"/>
      <c r="LR44" s="403"/>
      <c r="LS44" s="403"/>
      <c r="LT44" s="403"/>
      <c r="LU44" s="403"/>
      <c r="LV44" s="403"/>
      <c r="LW44" s="403"/>
      <c r="LX44" s="403"/>
      <c r="LY44" s="403"/>
      <c r="LZ44" s="403"/>
      <c r="MA44" s="403"/>
      <c r="MB44" s="403"/>
      <c r="MC44" s="403"/>
      <c r="MD44" s="403"/>
      <c r="ME44" s="403"/>
      <c r="MF44" s="403"/>
      <c r="MG44" s="403"/>
      <c r="MH44" s="403"/>
      <c r="MI44" s="403"/>
      <c r="MJ44" s="403"/>
      <c r="MK44" s="403"/>
      <c r="ML44" s="403"/>
      <c r="MM44" s="403"/>
      <c r="MN44" s="403"/>
      <c r="MO44" s="403"/>
      <c r="MP44" s="403"/>
      <c r="MQ44" s="403"/>
      <c r="MR44" s="403"/>
      <c r="MS44" s="403"/>
      <c r="MT44" s="403"/>
      <c r="MU44" s="403"/>
      <c r="MV44" s="403"/>
      <c r="MW44" s="403"/>
      <c r="MX44" s="403"/>
      <c r="MY44" s="403"/>
      <c r="MZ44" s="403"/>
      <c r="NA44" s="403"/>
      <c r="NB44" s="403"/>
      <c r="NC44" s="403"/>
      <c r="ND44" s="403"/>
      <c r="NE44" s="403"/>
      <c r="NF44" s="403"/>
      <c r="NG44" s="403"/>
      <c r="NH44" s="403"/>
      <c r="NI44" s="403"/>
      <c r="NJ44" s="403"/>
      <c r="NK44" s="403"/>
      <c r="NL44" s="403"/>
      <c r="NM44" s="403"/>
      <c r="NN44" s="403"/>
      <c r="NO44" s="403"/>
      <c r="NP44" s="403"/>
      <c r="NQ44" s="403"/>
      <c r="NR44" s="403"/>
      <c r="NS44" s="403"/>
      <c r="NT44" s="403"/>
      <c r="NU44" s="403"/>
      <c r="NV44" s="403"/>
      <c r="NW44" s="403"/>
      <c r="NX44" s="403"/>
      <c r="NY44" s="403"/>
      <c r="NZ44" s="403"/>
      <c r="OA44" s="403"/>
      <c r="OB44" s="403"/>
      <c r="OC44" s="403"/>
      <c r="OD44" s="403"/>
      <c r="OE44" s="403"/>
      <c r="OF44" s="403"/>
      <c r="OG44" s="403"/>
      <c r="OH44" s="403"/>
      <c r="OI44" s="403"/>
      <c r="OJ44" s="403"/>
      <c r="OK44" s="403"/>
      <c r="OL44" s="403"/>
      <c r="OM44" s="403"/>
      <c r="ON44" s="403"/>
      <c r="OO44" s="403"/>
      <c r="OP44" s="403"/>
      <c r="OQ44" s="403"/>
      <c r="OR44" s="403"/>
      <c r="OS44" s="403"/>
      <c r="OT44" s="403"/>
      <c r="OU44" s="403"/>
      <c r="OV44" s="403"/>
      <c r="OW44" s="403"/>
      <c r="OX44" s="403"/>
      <c r="OY44" s="403"/>
      <c r="OZ44" s="403"/>
      <c r="PA44" s="403"/>
      <c r="PB44" s="403"/>
      <c r="PC44" s="403"/>
      <c r="PD44" s="403"/>
      <c r="PE44" s="403"/>
      <c r="PF44" s="403"/>
      <c r="PG44" s="403"/>
      <c r="PH44" s="403"/>
      <c r="PI44" s="403"/>
      <c r="PJ44" s="403"/>
      <c r="PK44" s="403"/>
      <c r="PL44" s="403"/>
      <c r="PM44" s="403"/>
      <c r="PN44" s="403"/>
      <c r="PO44" s="403"/>
      <c r="PP44" s="403"/>
      <c r="PQ44" s="403"/>
      <c r="PR44" s="403"/>
      <c r="PS44" s="403"/>
      <c r="PT44" s="403"/>
      <c r="PU44" s="403"/>
      <c r="PV44" s="403"/>
      <c r="PW44" s="403"/>
      <c r="PX44" s="403"/>
      <c r="PY44" s="403"/>
      <c r="PZ44" s="403"/>
      <c r="QA44" s="403"/>
      <c r="QB44" s="403"/>
      <c r="QC44" s="403"/>
      <c r="QD44" s="403"/>
      <c r="QE44" s="403"/>
    </row>
    <row r="45" spans="1:447" s="287" customFormat="1" ht="66" x14ac:dyDescent="0.3">
      <c r="A45" s="311">
        <v>8</v>
      </c>
      <c r="B45" s="391" t="s">
        <v>1005</v>
      </c>
      <c r="C45" s="311" t="s">
        <v>421</v>
      </c>
      <c r="D45" s="311"/>
      <c r="E45" s="328" t="s">
        <v>305</v>
      </c>
      <c r="F45" s="328" t="s">
        <v>305</v>
      </c>
      <c r="G45" s="328" t="s">
        <v>305</v>
      </c>
      <c r="H45" s="328" t="s">
        <v>305</v>
      </c>
      <c r="I45" s="328" t="s">
        <v>305</v>
      </c>
      <c r="J45" s="328" t="s">
        <v>305</v>
      </c>
      <c r="K45" s="328" t="s">
        <v>305</v>
      </c>
      <c r="L45" s="328" t="s">
        <v>305</v>
      </c>
      <c r="M45" s="307" t="s">
        <v>1006</v>
      </c>
      <c r="N45" s="311" t="s">
        <v>824</v>
      </c>
      <c r="O45" s="391" t="s">
        <v>1005</v>
      </c>
      <c r="P45" s="321"/>
      <c r="Q45" s="311" t="s">
        <v>608</v>
      </c>
      <c r="R45" s="321">
        <v>89.2</v>
      </c>
      <c r="S45" s="311" t="s">
        <v>611</v>
      </c>
      <c r="T45" s="311" t="s">
        <v>611</v>
      </c>
      <c r="U45" s="311" t="s">
        <v>65</v>
      </c>
      <c r="V45" s="311" t="s">
        <v>65</v>
      </c>
      <c r="W45" s="311" t="s">
        <v>774</v>
      </c>
      <c r="X45" s="321">
        <v>89.2</v>
      </c>
      <c r="Y45" s="311"/>
      <c r="Z45" s="311"/>
      <c r="AA45" s="311"/>
      <c r="AB45" s="321">
        <v>89.2</v>
      </c>
      <c r="AC45" s="311" t="s">
        <v>774</v>
      </c>
      <c r="AD45" s="321">
        <v>89.2</v>
      </c>
      <c r="AE45" s="311"/>
      <c r="AF45" s="311"/>
      <c r="AG45" s="311"/>
      <c r="AH45" s="311"/>
      <c r="AI45" s="311"/>
      <c r="AJ45" s="311"/>
      <c r="AK45" s="331"/>
      <c r="AL45" s="311" t="s">
        <v>802</v>
      </c>
      <c r="AM45" s="349" t="s">
        <v>942</v>
      </c>
      <c r="AN45" s="311"/>
      <c r="AO45" s="311"/>
      <c r="AP45" s="342"/>
      <c r="AQ45" s="342">
        <v>42725</v>
      </c>
      <c r="AR45" s="342"/>
      <c r="AS45" s="342">
        <v>42725</v>
      </c>
      <c r="AT45" s="331">
        <v>43937</v>
      </c>
      <c r="AU45" s="311"/>
      <c r="AV45" s="311" t="s">
        <v>825</v>
      </c>
      <c r="AW45" s="403"/>
      <c r="AX45" s="403"/>
      <c r="AY45" s="403"/>
      <c r="AZ45" s="403"/>
      <c r="BA45" s="403"/>
      <c r="BB45" s="403"/>
      <c r="BC45" s="403"/>
      <c r="BD45" s="403"/>
      <c r="BE45" s="403"/>
      <c r="BF45" s="403"/>
      <c r="BG45" s="403"/>
      <c r="BH45" s="403"/>
      <c r="BI45" s="403"/>
      <c r="BJ45" s="403"/>
      <c r="BK45" s="403"/>
      <c r="BL45" s="403"/>
      <c r="BM45" s="403"/>
      <c r="BN45" s="403"/>
      <c r="BO45" s="403"/>
      <c r="BP45" s="403"/>
      <c r="BQ45" s="403"/>
      <c r="BR45" s="403"/>
      <c r="BS45" s="403"/>
      <c r="BT45" s="403"/>
      <c r="BU45" s="403"/>
      <c r="BV45" s="403"/>
      <c r="BW45" s="403"/>
      <c r="BX45" s="403"/>
      <c r="BY45" s="403"/>
      <c r="BZ45" s="403"/>
      <c r="CA45" s="403"/>
      <c r="CB45" s="403"/>
      <c r="CC45" s="403"/>
      <c r="CD45" s="403"/>
      <c r="CE45" s="403"/>
      <c r="CF45" s="403"/>
      <c r="CG45" s="403"/>
      <c r="CH45" s="403"/>
      <c r="CI45" s="403"/>
      <c r="CJ45" s="403"/>
      <c r="CK45" s="403"/>
      <c r="CL45" s="403"/>
      <c r="CM45" s="403"/>
      <c r="CN45" s="403"/>
      <c r="CO45" s="403"/>
      <c r="CP45" s="403"/>
      <c r="CQ45" s="403"/>
      <c r="CR45" s="403"/>
      <c r="CS45" s="403"/>
      <c r="CT45" s="403"/>
      <c r="CU45" s="403"/>
      <c r="CV45" s="403"/>
      <c r="CW45" s="403"/>
      <c r="CX45" s="403"/>
      <c r="CY45" s="403"/>
      <c r="CZ45" s="403"/>
      <c r="DA45" s="403"/>
      <c r="DB45" s="403"/>
      <c r="DC45" s="403"/>
      <c r="DD45" s="403"/>
      <c r="DE45" s="403"/>
      <c r="DF45" s="403"/>
      <c r="DG45" s="403"/>
      <c r="DH45" s="403"/>
      <c r="DI45" s="403"/>
      <c r="DJ45" s="403"/>
      <c r="DK45" s="403"/>
      <c r="DL45" s="403"/>
      <c r="DM45" s="403"/>
      <c r="DN45" s="403"/>
      <c r="DO45" s="403"/>
      <c r="DP45" s="403"/>
      <c r="DQ45" s="403"/>
      <c r="DR45" s="403"/>
      <c r="DS45" s="403"/>
      <c r="DT45" s="403"/>
      <c r="DU45" s="403"/>
      <c r="DV45" s="403"/>
      <c r="DW45" s="403"/>
      <c r="DX45" s="403"/>
      <c r="DY45" s="403"/>
      <c r="DZ45" s="403"/>
      <c r="EA45" s="403"/>
      <c r="EB45" s="403"/>
      <c r="EC45" s="403"/>
      <c r="ED45" s="403"/>
      <c r="EE45" s="403"/>
      <c r="EF45" s="403"/>
      <c r="EG45" s="403"/>
      <c r="EH45" s="403"/>
      <c r="EI45" s="403"/>
      <c r="EJ45" s="403"/>
      <c r="EK45" s="403"/>
      <c r="EL45" s="403"/>
      <c r="EM45" s="403"/>
      <c r="EN45" s="403"/>
      <c r="EO45" s="403"/>
      <c r="EP45" s="403"/>
      <c r="EQ45" s="403"/>
      <c r="ER45" s="403"/>
      <c r="ES45" s="403"/>
      <c r="ET45" s="403"/>
      <c r="EU45" s="403"/>
      <c r="EV45" s="403"/>
      <c r="EW45" s="403"/>
      <c r="EX45" s="403"/>
      <c r="EY45" s="403"/>
      <c r="EZ45" s="403"/>
      <c r="FA45" s="403"/>
      <c r="FB45" s="403"/>
      <c r="FC45" s="403"/>
      <c r="FD45" s="403"/>
      <c r="FE45" s="403"/>
      <c r="FF45" s="403"/>
      <c r="FG45" s="403"/>
      <c r="FH45" s="403"/>
      <c r="FI45" s="403"/>
      <c r="FJ45" s="403"/>
      <c r="FK45" s="403"/>
      <c r="FL45" s="403"/>
      <c r="FM45" s="403"/>
      <c r="FN45" s="403"/>
      <c r="FO45" s="403"/>
      <c r="FP45" s="403"/>
      <c r="FQ45" s="403"/>
      <c r="FR45" s="403"/>
      <c r="FS45" s="403"/>
      <c r="FT45" s="403"/>
      <c r="FU45" s="403"/>
      <c r="FV45" s="403"/>
      <c r="FW45" s="403"/>
      <c r="FX45" s="403"/>
      <c r="FY45" s="403"/>
      <c r="FZ45" s="403"/>
      <c r="GA45" s="403"/>
      <c r="GB45" s="403"/>
      <c r="GC45" s="403"/>
      <c r="GD45" s="403"/>
      <c r="GE45" s="403"/>
      <c r="GF45" s="403"/>
      <c r="GG45" s="403"/>
      <c r="GH45" s="403"/>
      <c r="GI45" s="403"/>
      <c r="GJ45" s="403"/>
      <c r="GK45" s="403"/>
      <c r="GL45" s="403"/>
      <c r="GM45" s="403"/>
      <c r="GN45" s="403"/>
      <c r="GO45" s="403"/>
      <c r="GP45" s="403"/>
      <c r="GQ45" s="403"/>
      <c r="GR45" s="403"/>
      <c r="GS45" s="403"/>
      <c r="GT45" s="403"/>
      <c r="GU45" s="403"/>
      <c r="GV45" s="403"/>
      <c r="GW45" s="403"/>
      <c r="GX45" s="403"/>
      <c r="GY45" s="403"/>
      <c r="GZ45" s="403"/>
      <c r="HA45" s="403"/>
      <c r="HB45" s="403"/>
      <c r="HC45" s="403"/>
      <c r="HD45" s="403"/>
      <c r="HE45" s="403"/>
      <c r="HF45" s="403"/>
      <c r="HG45" s="403"/>
      <c r="HH45" s="403"/>
      <c r="HI45" s="403"/>
      <c r="HJ45" s="403"/>
      <c r="HK45" s="403"/>
      <c r="HL45" s="403"/>
      <c r="HM45" s="403"/>
      <c r="HN45" s="403"/>
      <c r="HO45" s="403"/>
      <c r="HP45" s="403"/>
      <c r="HQ45" s="403"/>
      <c r="HR45" s="403"/>
      <c r="HS45" s="403"/>
      <c r="HT45" s="403"/>
      <c r="HU45" s="403"/>
      <c r="HV45" s="403"/>
      <c r="HW45" s="403"/>
      <c r="HX45" s="403"/>
      <c r="HY45" s="403"/>
      <c r="HZ45" s="403"/>
      <c r="IA45" s="403"/>
      <c r="IB45" s="403"/>
      <c r="IC45" s="403"/>
      <c r="ID45" s="403"/>
      <c r="IE45" s="403"/>
      <c r="IF45" s="403"/>
      <c r="IG45" s="403"/>
      <c r="IH45" s="403"/>
      <c r="II45" s="403"/>
      <c r="IJ45" s="403"/>
      <c r="IK45" s="403"/>
      <c r="IL45" s="403"/>
      <c r="IM45" s="403"/>
      <c r="IN45" s="403"/>
      <c r="IO45" s="403"/>
      <c r="IP45" s="403"/>
      <c r="IQ45" s="403"/>
      <c r="IR45" s="403"/>
      <c r="IS45" s="403"/>
      <c r="IT45" s="403"/>
      <c r="IU45" s="403"/>
      <c r="IV45" s="403"/>
      <c r="IW45" s="403"/>
      <c r="IX45" s="403"/>
      <c r="IY45" s="403"/>
      <c r="IZ45" s="403"/>
      <c r="JA45" s="403"/>
      <c r="JB45" s="403"/>
      <c r="JC45" s="403"/>
      <c r="JD45" s="403"/>
      <c r="JE45" s="403"/>
      <c r="JF45" s="403"/>
      <c r="JG45" s="403"/>
      <c r="JH45" s="403"/>
      <c r="JI45" s="403"/>
      <c r="JJ45" s="403"/>
      <c r="JK45" s="403"/>
      <c r="JL45" s="403"/>
      <c r="JM45" s="403"/>
      <c r="JN45" s="403"/>
      <c r="JO45" s="403"/>
      <c r="JP45" s="403"/>
      <c r="JQ45" s="403"/>
      <c r="JR45" s="403"/>
      <c r="JS45" s="403"/>
      <c r="JT45" s="403"/>
      <c r="JU45" s="403"/>
      <c r="JV45" s="403"/>
      <c r="JW45" s="403"/>
      <c r="JX45" s="403"/>
      <c r="JY45" s="403"/>
      <c r="JZ45" s="403"/>
      <c r="KA45" s="403"/>
      <c r="KB45" s="403"/>
      <c r="KC45" s="403"/>
      <c r="KD45" s="403"/>
      <c r="KE45" s="403"/>
      <c r="KF45" s="403"/>
      <c r="KG45" s="403"/>
      <c r="KH45" s="403"/>
      <c r="KI45" s="403"/>
      <c r="KJ45" s="403"/>
      <c r="KK45" s="403"/>
      <c r="KL45" s="403"/>
      <c r="KM45" s="403"/>
      <c r="KN45" s="403"/>
      <c r="KO45" s="403"/>
      <c r="KP45" s="403"/>
      <c r="KQ45" s="403"/>
      <c r="KR45" s="403"/>
      <c r="KS45" s="403"/>
      <c r="KT45" s="403"/>
      <c r="KU45" s="403"/>
      <c r="KV45" s="403"/>
      <c r="KW45" s="403"/>
      <c r="KX45" s="403"/>
      <c r="KY45" s="403"/>
      <c r="KZ45" s="403"/>
      <c r="LA45" s="403"/>
      <c r="LB45" s="403"/>
      <c r="LC45" s="403"/>
      <c r="LD45" s="403"/>
      <c r="LE45" s="403"/>
      <c r="LF45" s="403"/>
      <c r="LG45" s="403"/>
      <c r="LH45" s="403"/>
      <c r="LI45" s="403"/>
      <c r="LJ45" s="403"/>
      <c r="LK45" s="403"/>
      <c r="LL45" s="403"/>
      <c r="LM45" s="403"/>
      <c r="LN45" s="403"/>
      <c r="LO45" s="403"/>
      <c r="LP45" s="403"/>
      <c r="LQ45" s="403"/>
      <c r="LR45" s="403"/>
      <c r="LS45" s="403"/>
      <c r="LT45" s="403"/>
      <c r="LU45" s="403"/>
      <c r="LV45" s="403"/>
      <c r="LW45" s="403"/>
      <c r="LX45" s="403"/>
      <c r="LY45" s="403"/>
      <c r="LZ45" s="403"/>
      <c r="MA45" s="403"/>
      <c r="MB45" s="403"/>
      <c r="MC45" s="403"/>
      <c r="MD45" s="403"/>
      <c r="ME45" s="403"/>
      <c r="MF45" s="403"/>
      <c r="MG45" s="403"/>
      <c r="MH45" s="403"/>
      <c r="MI45" s="403"/>
      <c r="MJ45" s="403"/>
      <c r="MK45" s="403"/>
      <c r="ML45" s="403"/>
      <c r="MM45" s="403"/>
      <c r="MN45" s="403"/>
      <c r="MO45" s="403"/>
      <c r="MP45" s="403"/>
      <c r="MQ45" s="403"/>
      <c r="MR45" s="403"/>
      <c r="MS45" s="403"/>
      <c r="MT45" s="403"/>
      <c r="MU45" s="403"/>
      <c r="MV45" s="403"/>
      <c r="MW45" s="403"/>
      <c r="MX45" s="403"/>
      <c r="MY45" s="403"/>
      <c r="MZ45" s="403"/>
      <c r="NA45" s="403"/>
      <c r="NB45" s="403"/>
      <c r="NC45" s="403"/>
      <c r="ND45" s="403"/>
      <c r="NE45" s="403"/>
      <c r="NF45" s="403"/>
      <c r="NG45" s="403"/>
      <c r="NH45" s="403"/>
      <c r="NI45" s="403"/>
      <c r="NJ45" s="403"/>
      <c r="NK45" s="403"/>
      <c r="NL45" s="403"/>
      <c r="NM45" s="403"/>
      <c r="NN45" s="403"/>
      <c r="NO45" s="403"/>
      <c r="NP45" s="403"/>
      <c r="NQ45" s="403"/>
      <c r="NR45" s="403"/>
      <c r="NS45" s="403"/>
      <c r="NT45" s="403"/>
      <c r="NU45" s="403"/>
      <c r="NV45" s="403"/>
      <c r="NW45" s="403"/>
      <c r="NX45" s="403"/>
      <c r="NY45" s="403"/>
      <c r="NZ45" s="403"/>
      <c r="OA45" s="403"/>
      <c r="OB45" s="403"/>
      <c r="OC45" s="403"/>
      <c r="OD45" s="403"/>
      <c r="OE45" s="403"/>
      <c r="OF45" s="403"/>
      <c r="OG45" s="403"/>
      <c r="OH45" s="403"/>
      <c r="OI45" s="403"/>
      <c r="OJ45" s="403"/>
      <c r="OK45" s="403"/>
      <c r="OL45" s="403"/>
      <c r="OM45" s="403"/>
      <c r="ON45" s="403"/>
      <c r="OO45" s="403"/>
      <c r="OP45" s="403"/>
      <c r="OQ45" s="403"/>
      <c r="OR45" s="403"/>
      <c r="OS45" s="403"/>
      <c r="OT45" s="403"/>
      <c r="OU45" s="403"/>
      <c r="OV45" s="403"/>
      <c r="OW45" s="403"/>
      <c r="OX45" s="403"/>
      <c r="OY45" s="403"/>
      <c r="OZ45" s="403"/>
      <c r="PA45" s="403"/>
      <c r="PB45" s="403"/>
      <c r="PC45" s="403"/>
      <c r="PD45" s="403"/>
      <c r="PE45" s="403"/>
      <c r="PF45" s="403"/>
      <c r="PG45" s="403"/>
      <c r="PH45" s="403"/>
      <c r="PI45" s="403"/>
      <c r="PJ45" s="403"/>
      <c r="PK45" s="403"/>
      <c r="PL45" s="403"/>
      <c r="PM45" s="403"/>
      <c r="PN45" s="403"/>
      <c r="PO45" s="403"/>
      <c r="PP45" s="403"/>
      <c r="PQ45" s="403"/>
      <c r="PR45" s="403"/>
      <c r="PS45" s="403"/>
      <c r="PT45" s="403"/>
      <c r="PU45" s="403"/>
      <c r="PV45" s="403"/>
      <c r="PW45" s="403"/>
      <c r="PX45" s="403"/>
      <c r="PY45" s="403"/>
      <c r="PZ45" s="403"/>
      <c r="QA45" s="403"/>
      <c r="QB45" s="403"/>
      <c r="QC45" s="403"/>
      <c r="QD45" s="403"/>
      <c r="QE45" s="403"/>
    </row>
    <row r="46" spans="1:447" s="287" customFormat="1" ht="66" x14ac:dyDescent="0.3">
      <c r="A46" s="311">
        <v>9</v>
      </c>
      <c r="B46" s="391" t="s">
        <v>1005</v>
      </c>
      <c r="C46" s="311" t="s">
        <v>421</v>
      </c>
      <c r="D46" s="311"/>
      <c r="E46" s="328" t="s">
        <v>305</v>
      </c>
      <c r="F46" s="328" t="s">
        <v>305</v>
      </c>
      <c r="G46" s="328" t="s">
        <v>305</v>
      </c>
      <c r="H46" s="328" t="s">
        <v>305</v>
      </c>
      <c r="I46" s="328" t="s">
        <v>305</v>
      </c>
      <c r="J46" s="328" t="s">
        <v>305</v>
      </c>
      <c r="K46" s="328" t="s">
        <v>305</v>
      </c>
      <c r="L46" s="328" t="s">
        <v>305</v>
      </c>
      <c r="M46" s="307" t="s">
        <v>1006</v>
      </c>
      <c r="N46" s="311" t="s">
        <v>826</v>
      </c>
      <c r="O46" s="391" t="s">
        <v>1005</v>
      </c>
      <c r="P46" s="321"/>
      <c r="Q46" s="311" t="s">
        <v>613</v>
      </c>
      <c r="R46" s="321">
        <v>41.93</v>
      </c>
      <c r="S46" s="311" t="s">
        <v>611</v>
      </c>
      <c r="T46" s="311" t="s">
        <v>611</v>
      </c>
      <c r="U46" s="311" t="s">
        <v>65</v>
      </c>
      <c r="V46" s="311" t="s">
        <v>65</v>
      </c>
      <c r="W46" s="311" t="s">
        <v>774</v>
      </c>
      <c r="X46" s="321">
        <v>41.93</v>
      </c>
      <c r="Y46" s="311"/>
      <c r="Z46" s="311"/>
      <c r="AA46" s="311"/>
      <c r="AB46" s="321">
        <v>41.93</v>
      </c>
      <c r="AC46" s="311" t="s">
        <v>774</v>
      </c>
      <c r="AD46" s="321">
        <v>41.93</v>
      </c>
      <c r="AE46" s="311"/>
      <c r="AF46" s="311"/>
      <c r="AG46" s="311"/>
      <c r="AH46" s="311"/>
      <c r="AI46" s="311"/>
      <c r="AJ46" s="311"/>
      <c r="AK46" s="331"/>
      <c r="AL46" s="311" t="s">
        <v>802</v>
      </c>
      <c r="AM46" s="349" t="s">
        <v>942</v>
      </c>
      <c r="AN46" s="311"/>
      <c r="AO46" s="311"/>
      <c r="AP46" s="342"/>
      <c r="AQ46" s="342">
        <v>42725</v>
      </c>
      <c r="AR46" s="342"/>
      <c r="AS46" s="342">
        <v>42725</v>
      </c>
      <c r="AT46" s="331">
        <v>43872</v>
      </c>
      <c r="AU46" s="311"/>
      <c r="AV46" s="311" t="s">
        <v>827</v>
      </c>
      <c r="AW46" s="403"/>
      <c r="AX46" s="403"/>
      <c r="AY46" s="403"/>
      <c r="AZ46" s="403"/>
      <c r="BA46" s="403"/>
      <c r="BB46" s="403"/>
      <c r="BC46" s="403"/>
      <c r="BD46" s="403"/>
      <c r="BE46" s="403"/>
      <c r="BF46" s="403"/>
      <c r="BG46" s="403"/>
      <c r="BH46" s="403"/>
      <c r="BI46" s="403"/>
      <c r="BJ46" s="403"/>
      <c r="BK46" s="403"/>
      <c r="BL46" s="403"/>
      <c r="BM46" s="403"/>
      <c r="BN46" s="403"/>
      <c r="BO46" s="403"/>
      <c r="BP46" s="403"/>
      <c r="BQ46" s="403"/>
      <c r="BR46" s="403"/>
      <c r="BS46" s="403"/>
      <c r="BT46" s="403"/>
      <c r="BU46" s="403"/>
      <c r="BV46" s="403"/>
      <c r="BW46" s="403"/>
      <c r="BX46" s="403"/>
      <c r="BY46" s="403"/>
      <c r="BZ46" s="403"/>
      <c r="CA46" s="403"/>
      <c r="CB46" s="403"/>
      <c r="CC46" s="403"/>
      <c r="CD46" s="403"/>
      <c r="CE46" s="403"/>
      <c r="CF46" s="403"/>
      <c r="CG46" s="403"/>
      <c r="CH46" s="403"/>
      <c r="CI46" s="403"/>
      <c r="CJ46" s="403"/>
      <c r="CK46" s="403"/>
      <c r="CL46" s="403"/>
      <c r="CM46" s="403"/>
      <c r="CN46" s="403"/>
      <c r="CO46" s="403"/>
      <c r="CP46" s="403"/>
      <c r="CQ46" s="403"/>
      <c r="CR46" s="403"/>
      <c r="CS46" s="403"/>
      <c r="CT46" s="403"/>
      <c r="CU46" s="403"/>
      <c r="CV46" s="403"/>
      <c r="CW46" s="403"/>
      <c r="CX46" s="403"/>
      <c r="CY46" s="403"/>
      <c r="CZ46" s="403"/>
      <c r="DA46" s="403"/>
      <c r="DB46" s="403"/>
      <c r="DC46" s="403"/>
      <c r="DD46" s="403"/>
      <c r="DE46" s="403"/>
      <c r="DF46" s="403"/>
      <c r="DG46" s="403"/>
      <c r="DH46" s="403"/>
      <c r="DI46" s="403"/>
      <c r="DJ46" s="403"/>
      <c r="DK46" s="403"/>
      <c r="DL46" s="403"/>
      <c r="DM46" s="403"/>
      <c r="DN46" s="403"/>
      <c r="DO46" s="403"/>
      <c r="DP46" s="403"/>
      <c r="DQ46" s="403"/>
      <c r="DR46" s="403"/>
      <c r="DS46" s="403"/>
      <c r="DT46" s="403"/>
      <c r="DU46" s="403"/>
      <c r="DV46" s="403"/>
      <c r="DW46" s="403"/>
      <c r="DX46" s="403"/>
      <c r="DY46" s="403"/>
      <c r="DZ46" s="403"/>
      <c r="EA46" s="403"/>
      <c r="EB46" s="403"/>
      <c r="EC46" s="403"/>
      <c r="ED46" s="403"/>
      <c r="EE46" s="403"/>
      <c r="EF46" s="403"/>
      <c r="EG46" s="403"/>
      <c r="EH46" s="403"/>
      <c r="EI46" s="403"/>
      <c r="EJ46" s="403"/>
      <c r="EK46" s="403"/>
      <c r="EL46" s="403"/>
      <c r="EM46" s="403"/>
      <c r="EN46" s="403"/>
      <c r="EO46" s="403"/>
      <c r="EP46" s="403"/>
      <c r="EQ46" s="403"/>
      <c r="ER46" s="403"/>
      <c r="ES46" s="403"/>
      <c r="ET46" s="403"/>
      <c r="EU46" s="403"/>
      <c r="EV46" s="403"/>
      <c r="EW46" s="403"/>
      <c r="EX46" s="403"/>
      <c r="EY46" s="403"/>
      <c r="EZ46" s="403"/>
      <c r="FA46" s="403"/>
      <c r="FB46" s="403"/>
      <c r="FC46" s="403"/>
      <c r="FD46" s="403"/>
      <c r="FE46" s="403"/>
      <c r="FF46" s="403"/>
      <c r="FG46" s="403"/>
      <c r="FH46" s="403"/>
      <c r="FI46" s="403"/>
      <c r="FJ46" s="403"/>
      <c r="FK46" s="403"/>
      <c r="FL46" s="403"/>
      <c r="FM46" s="403"/>
      <c r="FN46" s="403"/>
      <c r="FO46" s="403"/>
      <c r="FP46" s="403"/>
      <c r="FQ46" s="403"/>
      <c r="FR46" s="403"/>
      <c r="FS46" s="403"/>
      <c r="FT46" s="403"/>
      <c r="FU46" s="403"/>
      <c r="FV46" s="403"/>
      <c r="FW46" s="403"/>
      <c r="FX46" s="403"/>
      <c r="FY46" s="403"/>
      <c r="FZ46" s="403"/>
      <c r="GA46" s="403"/>
      <c r="GB46" s="403"/>
      <c r="GC46" s="403"/>
      <c r="GD46" s="403"/>
      <c r="GE46" s="403"/>
      <c r="GF46" s="403"/>
      <c r="GG46" s="403"/>
      <c r="GH46" s="403"/>
      <c r="GI46" s="403"/>
      <c r="GJ46" s="403"/>
      <c r="GK46" s="403"/>
      <c r="GL46" s="403"/>
      <c r="GM46" s="403"/>
      <c r="GN46" s="403"/>
      <c r="GO46" s="403"/>
      <c r="GP46" s="403"/>
      <c r="GQ46" s="403"/>
      <c r="GR46" s="403"/>
      <c r="GS46" s="403"/>
      <c r="GT46" s="403"/>
      <c r="GU46" s="403"/>
      <c r="GV46" s="403"/>
      <c r="GW46" s="403"/>
      <c r="GX46" s="403"/>
      <c r="GY46" s="403"/>
      <c r="GZ46" s="403"/>
      <c r="HA46" s="403"/>
      <c r="HB46" s="403"/>
      <c r="HC46" s="403"/>
      <c r="HD46" s="403"/>
      <c r="HE46" s="403"/>
      <c r="HF46" s="403"/>
      <c r="HG46" s="403"/>
      <c r="HH46" s="403"/>
      <c r="HI46" s="403"/>
      <c r="HJ46" s="403"/>
      <c r="HK46" s="403"/>
      <c r="HL46" s="403"/>
      <c r="HM46" s="403"/>
      <c r="HN46" s="403"/>
      <c r="HO46" s="403"/>
      <c r="HP46" s="403"/>
      <c r="HQ46" s="403"/>
      <c r="HR46" s="403"/>
      <c r="HS46" s="403"/>
      <c r="HT46" s="403"/>
      <c r="HU46" s="403"/>
      <c r="HV46" s="403"/>
      <c r="HW46" s="403"/>
      <c r="HX46" s="403"/>
      <c r="HY46" s="403"/>
      <c r="HZ46" s="403"/>
      <c r="IA46" s="403"/>
      <c r="IB46" s="403"/>
      <c r="IC46" s="403"/>
      <c r="ID46" s="403"/>
      <c r="IE46" s="403"/>
      <c r="IF46" s="403"/>
      <c r="IG46" s="403"/>
      <c r="IH46" s="403"/>
      <c r="II46" s="403"/>
      <c r="IJ46" s="403"/>
      <c r="IK46" s="403"/>
      <c r="IL46" s="403"/>
      <c r="IM46" s="403"/>
      <c r="IN46" s="403"/>
      <c r="IO46" s="403"/>
      <c r="IP46" s="403"/>
      <c r="IQ46" s="403"/>
      <c r="IR46" s="403"/>
      <c r="IS46" s="403"/>
      <c r="IT46" s="403"/>
      <c r="IU46" s="403"/>
      <c r="IV46" s="403"/>
      <c r="IW46" s="403"/>
      <c r="IX46" s="403"/>
      <c r="IY46" s="403"/>
      <c r="IZ46" s="403"/>
      <c r="JA46" s="403"/>
      <c r="JB46" s="403"/>
      <c r="JC46" s="403"/>
      <c r="JD46" s="403"/>
      <c r="JE46" s="403"/>
      <c r="JF46" s="403"/>
      <c r="JG46" s="403"/>
      <c r="JH46" s="403"/>
      <c r="JI46" s="403"/>
      <c r="JJ46" s="403"/>
      <c r="JK46" s="403"/>
      <c r="JL46" s="403"/>
      <c r="JM46" s="403"/>
      <c r="JN46" s="403"/>
      <c r="JO46" s="403"/>
      <c r="JP46" s="403"/>
      <c r="JQ46" s="403"/>
      <c r="JR46" s="403"/>
      <c r="JS46" s="403"/>
      <c r="JT46" s="403"/>
      <c r="JU46" s="403"/>
      <c r="JV46" s="403"/>
      <c r="JW46" s="403"/>
      <c r="JX46" s="403"/>
      <c r="JY46" s="403"/>
      <c r="JZ46" s="403"/>
      <c r="KA46" s="403"/>
      <c r="KB46" s="403"/>
      <c r="KC46" s="403"/>
      <c r="KD46" s="403"/>
      <c r="KE46" s="403"/>
      <c r="KF46" s="403"/>
      <c r="KG46" s="403"/>
      <c r="KH46" s="403"/>
      <c r="KI46" s="403"/>
      <c r="KJ46" s="403"/>
      <c r="KK46" s="403"/>
      <c r="KL46" s="403"/>
      <c r="KM46" s="403"/>
      <c r="KN46" s="403"/>
      <c r="KO46" s="403"/>
      <c r="KP46" s="403"/>
      <c r="KQ46" s="403"/>
      <c r="KR46" s="403"/>
      <c r="KS46" s="403"/>
      <c r="KT46" s="403"/>
      <c r="KU46" s="403"/>
      <c r="KV46" s="403"/>
      <c r="KW46" s="403"/>
      <c r="KX46" s="403"/>
      <c r="KY46" s="403"/>
      <c r="KZ46" s="403"/>
      <c r="LA46" s="403"/>
      <c r="LB46" s="403"/>
      <c r="LC46" s="403"/>
      <c r="LD46" s="403"/>
      <c r="LE46" s="403"/>
      <c r="LF46" s="403"/>
      <c r="LG46" s="403"/>
      <c r="LH46" s="403"/>
      <c r="LI46" s="403"/>
      <c r="LJ46" s="403"/>
      <c r="LK46" s="403"/>
      <c r="LL46" s="403"/>
      <c r="LM46" s="403"/>
      <c r="LN46" s="403"/>
      <c r="LO46" s="403"/>
      <c r="LP46" s="403"/>
      <c r="LQ46" s="403"/>
      <c r="LR46" s="403"/>
      <c r="LS46" s="403"/>
      <c r="LT46" s="403"/>
      <c r="LU46" s="403"/>
      <c r="LV46" s="403"/>
      <c r="LW46" s="403"/>
      <c r="LX46" s="403"/>
      <c r="LY46" s="403"/>
      <c r="LZ46" s="403"/>
      <c r="MA46" s="403"/>
      <c r="MB46" s="403"/>
      <c r="MC46" s="403"/>
      <c r="MD46" s="403"/>
      <c r="ME46" s="403"/>
      <c r="MF46" s="403"/>
      <c r="MG46" s="403"/>
      <c r="MH46" s="403"/>
      <c r="MI46" s="403"/>
      <c r="MJ46" s="403"/>
      <c r="MK46" s="403"/>
      <c r="ML46" s="403"/>
      <c r="MM46" s="403"/>
      <c r="MN46" s="403"/>
      <c r="MO46" s="403"/>
      <c r="MP46" s="403"/>
      <c r="MQ46" s="403"/>
      <c r="MR46" s="403"/>
      <c r="MS46" s="403"/>
      <c r="MT46" s="403"/>
      <c r="MU46" s="403"/>
      <c r="MV46" s="403"/>
      <c r="MW46" s="403"/>
      <c r="MX46" s="403"/>
      <c r="MY46" s="403"/>
      <c r="MZ46" s="403"/>
      <c r="NA46" s="403"/>
      <c r="NB46" s="403"/>
      <c r="NC46" s="403"/>
      <c r="ND46" s="403"/>
      <c r="NE46" s="403"/>
      <c r="NF46" s="403"/>
      <c r="NG46" s="403"/>
      <c r="NH46" s="403"/>
      <c r="NI46" s="403"/>
      <c r="NJ46" s="403"/>
      <c r="NK46" s="403"/>
      <c r="NL46" s="403"/>
      <c r="NM46" s="403"/>
      <c r="NN46" s="403"/>
      <c r="NO46" s="403"/>
      <c r="NP46" s="403"/>
      <c r="NQ46" s="403"/>
      <c r="NR46" s="403"/>
      <c r="NS46" s="403"/>
      <c r="NT46" s="403"/>
      <c r="NU46" s="403"/>
      <c r="NV46" s="403"/>
      <c r="NW46" s="403"/>
      <c r="NX46" s="403"/>
      <c r="NY46" s="403"/>
      <c r="NZ46" s="403"/>
      <c r="OA46" s="403"/>
      <c r="OB46" s="403"/>
      <c r="OC46" s="403"/>
      <c r="OD46" s="403"/>
      <c r="OE46" s="403"/>
      <c r="OF46" s="403"/>
      <c r="OG46" s="403"/>
      <c r="OH46" s="403"/>
      <c r="OI46" s="403"/>
      <c r="OJ46" s="403"/>
      <c r="OK46" s="403"/>
      <c r="OL46" s="403"/>
      <c r="OM46" s="403"/>
      <c r="ON46" s="403"/>
      <c r="OO46" s="403"/>
      <c r="OP46" s="403"/>
      <c r="OQ46" s="403"/>
      <c r="OR46" s="403"/>
      <c r="OS46" s="403"/>
      <c r="OT46" s="403"/>
      <c r="OU46" s="403"/>
      <c r="OV46" s="403"/>
      <c r="OW46" s="403"/>
      <c r="OX46" s="403"/>
      <c r="OY46" s="403"/>
      <c r="OZ46" s="403"/>
      <c r="PA46" s="403"/>
      <c r="PB46" s="403"/>
      <c r="PC46" s="403"/>
      <c r="PD46" s="403"/>
      <c r="PE46" s="403"/>
      <c r="PF46" s="403"/>
      <c r="PG46" s="403"/>
      <c r="PH46" s="403"/>
      <c r="PI46" s="403"/>
      <c r="PJ46" s="403"/>
      <c r="PK46" s="403"/>
      <c r="PL46" s="403"/>
      <c r="PM46" s="403"/>
      <c r="PN46" s="403"/>
      <c r="PO46" s="403"/>
      <c r="PP46" s="403"/>
      <c r="PQ46" s="403"/>
      <c r="PR46" s="403"/>
      <c r="PS46" s="403"/>
      <c r="PT46" s="403"/>
      <c r="PU46" s="403"/>
      <c r="PV46" s="403"/>
      <c r="PW46" s="403"/>
      <c r="PX46" s="403"/>
      <c r="PY46" s="403"/>
      <c r="PZ46" s="403"/>
      <c r="QA46" s="403"/>
      <c r="QB46" s="403"/>
      <c r="QC46" s="403"/>
      <c r="QD46" s="403"/>
      <c r="QE46" s="403"/>
    </row>
    <row r="47" spans="1:447" s="287" customFormat="1" ht="66" x14ac:dyDescent="0.3">
      <c r="A47" s="311">
        <v>10</v>
      </c>
      <c r="B47" s="391" t="s">
        <v>1005</v>
      </c>
      <c r="C47" s="311" t="s">
        <v>421</v>
      </c>
      <c r="D47" s="311"/>
      <c r="E47" s="328" t="s">
        <v>305</v>
      </c>
      <c r="F47" s="328" t="s">
        <v>305</v>
      </c>
      <c r="G47" s="328" t="s">
        <v>305</v>
      </c>
      <c r="H47" s="328" t="s">
        <v>305</v>
      </c>
      <c r="I47" s="328" t="s">
        <v>305</v>
      </c>
      <c r="J47" s="328" t="s">
        <v>305</v>
      </c>
      <c r="K47" s="328" t="s">
        <v>305</v>
      </c>
      <c r="L47" s="328" t="s">
        <v>305</v>
      </c>
      <c r="M47" s="307" t="s">
        <v>1006</v>
      </c>
      <c r="N47" s="311" t="s">
        <v>826</v>
      </c>
      <c r="O47" s="391" t="s">
        <v>1005</v>
      </c>
      <c r="P47" s="321"/>
      <c r="Q47" s="311" t="s">
        <v>613</v>
      </c>
      <c r="R47" s="321">
        <v>162.27000000000001</v>
      </c>
      <c r="S47" s="311" t="s">
        <v>611</v>
      </c>
      <c r="T47" s="311" t="s">
        <v>611</v>
      </c>
      <c r="U47" s="311" t="s">
        <v>65</v>
      </c>
      <c r="V47" s="311" t="s">
        <v>65</v>
      </c>
      <c r="W47" s="311" t="s">
        <v>774</v>
      </c>
      <c r="X47" s="321">
        <v>162.27000000000001</v>
      </c>
      <c r="Y47" s="311"/>
      <c r="Z47" s="311"/>
      <c r="AA47" s="311"/>
      <c r="AB47" s="321">
        <v>162.27000000000001</v>
      </c>
      <c r="AC47" s="311" t="s">
        <v>774</v>
      </c>
      <c r="AD47" s="321">
        <v>162.27000000000001</v>
      </c>
      <c r="AE47" s="311"/>
      <c r="AF47" s="311"/>
      <c r="AG47" s="311"/>
      <c r="AH47" s="311"/>
      <c r="AI47" s="311"/>
      <c r="AJ47" s="311"/>
      <c r="AK47" s="331"/>
      <c r="AL47" s="311" t="s">
        <v>802</v>
      </c>
      <c r="AM47" s="349" t="s">
        <v>942</v>
      </c>
      <c r="AN47" s="311"/>
      <c r="AO47" s="311"/>
      <c r="AP47" s="342"/>
      <c r="AQ47" s="342">
        <v>42811</v>
      </c>
      <c r="AR47" s="342"/>
      <c r="AS47" s="342">
        <v>42811</v>
      </c>
      <c r="AT47" s="331">
        <v>45291</v>
      </c>
      <c r="AU47" s="311"/>
      <c r="AV47" s="311" t="s">
        <v>828</v>
      </c>
      <c r="AW47" s="403"/>
      <c r="AX47" s="403"/>
      <c r="AY47" s="403"/>
      <c r="AZ47" s="403"/>
      <c r="BA47" s="403"/>
      <c r="BB47" s="403"/>
      <c r="BC47" s="403"/>
      <c r="BD47" s="403"/>
      <c r="BE47" s="403"/>
      <c r="BF47" s="403"/>
      <c r="BG47" s="403"/>
      <c r="BH47" s="403"/>
      <c r="BI47" s="403"/>
      <c r="BJ47" s="403"/>
      <c r="BK47" s="403"/>
      <c r="BL47" s="403"/>
      <c r="BM47" s="403"/>
      <c r="BN47" s="403"/>
      <c r="BO47" s="403"/>
      <c r="BP47" s="403"/>
      <c r="BQ47" s="403"/>
      <c r="BR47" s="403"/>
      <c r="BS47" s="403"/>
      <c r="BT47" s="403"/>
      <c r="BU47" s="403"/>
      <c r="BV47" s="403"/>
      <c r="BW47" s="403"/>
      <c r="BX47" s="403"/>
      <c r="BY47" s="403"/>
      <c r="BZ47" s="403"/>
      <c r="CA47" s="403"/>
      <c r="CB47" s="403"/>
      <c r="CC47" s="403"/>
      <c r="CD47" s="403"/>
      <c r="CE47" s="403"/>
      <c r="CF47" s="403"/>
      <c r="CG47" s="403"/>
      <c r="CH47" s="403"/>
      <c r="CI47" s="403"/>
      <c r="CJ47" s="403"/>
      <c r="CK47" s="403"/>
      <c r="CL47" s="403"/>
      <c r="CM47" s="403"/>
      <c r="CN47" s="403"/>
      <c r="CO47" s="403"/>
      <c r="CP47" s="403"/>
      <c r="CQ47" s="403"/>
      <c r="CR47" s="403"/>
      <c r="CS47" s="403"/>
      <c r="CT47" s="403"/>
      <c r="CU47" s="403"/>
      <c r="CV47" s="403"/>
      <c r="CW47" s="403"/>
      <c r="CX47" s="403"/>
      <c r="CY47" s="403"/>
      <c r="CZ47" s="403"/>
      <c r="DA47" s="403"/>
      <c r="DB47" s="403"/>
      <c r="DC47" s="403"/>
      <c r="DD47" s="403"/>
      <c r="DE47" s="403"/>
      <c r="DF47" s="403"/>
      <c r="DG47" s="403"/>
      <c r="DH47" s="403"/>
      <c r="DI47" s="403"/>
      <c r="DJ47" s="403"/>
      <c r="DK47" s="403"/>
      <c r="DL47" s="403"/>
      <c r="DM47" s="403"/>
      <c r="DN47" s="403"/>
      <c r="DO47" s="403"/>
      <c r="DP47" s="403"/>
      <c r="DQ47" s="403"/>
      <c r="DR47" s="403"/>
      <c r="DS47" s="403"/>
      <c r="DT47" s="403"/>
      <c r="DU47" s="403"/>
      <c r="DV47" s="403"/>
      <c r="DW47" s="403"/>
      <c r="DX47" s="403"/>
      <c r="DY47" s="403"/>
      <c r="DZ47" s="403"/>
      <c r="EA47" s="403"/>
      <c r="EB47" s="403"/>
      <c r="EC47" s="403"/>
      <c r="ED47" s="403"/>
      <c r="EE47" s="403"/>
      <c r="EF47" s="403"/>
      <c r="EG47" s="403"/>
      <c r="EH47" s="403"/>
      <c r="EI47" s="403"/>
      <c r="EJ47" s="403"/>
      <c r="EK47" s="403"/>
      <c r="EL47" s="403"/>
      <c r="EM47" s="403"/>
      <c r="EN47" s="403"/>
      <c r="EO47" s="403"/>
      <c r="EP47" s="403"/>
      <c r="EQ47" s="403"/>
      <c r="ER47" s="403"/>
      <c r="ES47" s="403"/>
      <c r="ET47" s="403"/>
      <c r="EU47" s="403"/>
      <c r="EV47" s="403"/>
      <c r="EW47" s="403"/>
      <c r="EX47" s="403"/>
      <c r="EY47" s="403"/>
      <c r="EZ47" s="403"/>
      <c r="FA47" s="403"/>
      <c r="FB47" s="403"/>
      <c r="FC47" s="403"/>
      <c r="FD47" s="403"/>
      <c r="FE47" s="403"/>
      <c r="FF47" s="403"/>
      <c r="FG47" s="403"/>
      <c r="FH47" s="403"/>
      <c r="FI47" s="403"/>
      <c r="FJ47" s="403"/>
      <c r="FK47" s="403"/>
      <c r="FL47" s="403"/>
      <c r="FM47" s="403"/>
      <c r="FN47" s="403"/>
      <c r="FO47" s="403"/>
      <c r="FP47" s="403"/>
      <c r="FQ47" s="403"/>
      <c r="FR47" s="403"/>
      <c r="FS47" s="403"/>
      <c r="FT47" s="403"/>
      <c r="FU47" s="403"/>
      <c r="FV47" s="403"/>
      <c r="FW47" s="403"/>
      <c r="FX47" s="403"/>
      <c r="FY47" s="403"/>
      <c r="FZ47" s="403"/>
      <c r="GA47" s="403"/>
      <c r="GB47" s="403"/>
      <c r="GC47" s="403"/>
      <c r="GD47" s="403"/>
      <c r="GE47" s="403"/>
      <c r="GF47" s="403"/>
      <c r="GG47" s="403"/>
      <c r="GH47" s="403"/>
      <c r="GI47" s="403"/>
      <c r="GJ47" s="403"/>
      <c r="GK47" s="403"/>
      <c r="GL47" s="403"/>
      <c r="GM47" s="403"/>
      <c r="GN47" s="403"/>
      <c r="GO47" s="403"/>
      <c r="GP47" s="403"/>
      <c r="GQ47" s="403"/>
      <c r="GR47" s="403"/>
      <c r="GS47" s="403"/>
      <c r="GT47" s="403"/>
      <c r="GU47" s="403"/>
      <c r="GV47" s="403"/>
      <c r="GW47" s="403"/>
      <c r="GX47" s="403"/>
      <c r="GY47" s="403"/>
      <c r="GZ47" s="403"/>
      <c r="HA47" s="403"/>
      <c r="HB47" s="403"/>
      <c r="HC47" s="403"/>
      <c r="HD47" s="403"/>
      <c r="HE47" s="403"/>
      <c r="HF47" s="403"/>
      <c r="HG47" s="403"/>
      <c r="HH47" s="403"/>
      <c r="HI47" s="403"/>
      <c r="HJ47" s="403"/>
      <c r="HK47" s="403"/>
      <c r="HL47" s="403"/>
      <c r="HM47" s="403"/>
      <c r="HN47" s="403"/>
      <c r="HO47" s="403"/>
      <c r="HP47" s="403"/>
      <c r="HQ47" s="403"/>
      <c r="HR47" s="403"/>
      <c r="HS47" s="403"/>
      <c r="HT47" s="403"/>
      <c r="HU47" s="403"/>
      <c r="HV47" s="403"/>
      <c r="HW47" s="403"/>
      <c r="HX47" s="403"/>
      <c r="HY47" s="403"/>
      <c r="HZ47" s="403"/>
      <c r="IA47" s="403"/>
      <c r="IB47" s="403"/>
      <c r="IC47" s="403"/>
      <c r="ID47" s="403"/>
      <c r="IE47" s="403"/>
      <c r="IF47" s="403"/>
      <c r="IG47" s="403"/>
      <c r="IH47" s="403"/>
      <c r="II47" s="403"/>
      <c r="IJ47" s="403"/>
      <c r="IK47" s="403"/>
      <c r="IL47" s="403"/>
      <c r="IM47" s="403"/>
      <c r="IN47" s="403"/>
      <c r="IO47" s="403"/>
      <c r="IP47" s="403"/>
      <c r="IQ47" s="403"/>
      <c r="IR47" s="403"/>
      <c r="IS47" s="403"/>
      <c r="IT47" s="403"/>
      <c r="IU47" s="403"/>
      <c r="IV47" s="403"/>
      <c r="IW47" s="403"/>
      <c r="IX47" s="403"/>
      <c r="IY47" s="403"/>
      <c r="IZ47" s="403"/>
      <c r="JA47" s="403"/>
      <c r="JB47" s="403"/>
      <c r="JC47" s="403"/>
      <c r="JD47" s="403"/>
      <c r="JE47" s="403"/>
      <c r="JF47" s="403"/>
      <c r="JG47" s="403"/>
      <c r="JH47" s="403"/>
      <c r="JI47" s="403"/>
      <c r="JJ47" s="403"/>
      <c r="JK47" s="403"/>
      <c r="JL47" s="403"/>
      <c r="JM47" s="403"/>
      <c r="JN47" s="403"/>
      <c r="JO47" s="403"/>
      <c r="JP47" s="403"/>
      <c r="JQ47" s="403"/>
      <c r="JR47" s="403"/>
      <c r="JS47" s="403"/>
      <c r="JT47" s="403"/>
      <c r="JU47" s="403"/>
      <c r="JV47" s="403"/>
      <c r="JW47" s="403"/>
      <c r="JX47" s="403"/>
      <c r="JY47" s="403"/>
      <c r="JZ47" s="403"/>
      <c r="KA47" s="403"/>
      <c r="KB47" s="403"/>
      <c r="KC47" s="403"/>
      <c r="KD47" s="403"/>
      <c r="KE47" s="403"/>
      <c r="KF47" s="403"/>
      <c r="KG47" s="403"/>
      <c r="KH47" s="403"/>
      <c r="KI47" s="403"/>
      <c r="KJ47" s="403"/>
      <c r="KK47" s="403"/>
      <c r="KL47" s="403"/>
      <c r="KM47" s="403"/>
      <c r="KN47" s="403"/>
      <c r="KO47" s="403"/>
      <c r="KP47" s="403"/>
      <c r="KQ47" s="403"/>
      <c r="KR47" s="403"/>
      <c r="KS47" s="403"/>
      <c r="KT47" s="403"/>
      <c r="KU47" s="403"/>
      <c r="KV47" s="403"/>
      <c r="KW47" s="403"/>
      <c r="KX47" s="403"/>
      <c r="KY47" s="403"/>
      <c r="KZ47" s="403"/>
      <c r="LA47" s="403"/>
      <c r="LB47" s="403"/>
      <c r="LC47" s="403"/>
      <c r="LD47" s="403"/>
      <c r="LE47" s="403"/>
      <c r="LF47" s="403"/>
      <c r="LG47" s="403"/>
      <c r="LH47" s="403"/>
      <c r="LI47" s="403"/>
      <c r="LJ47" s="403"/>
      <c r="LK47" s="403"/>
      <c r="LL47" s="403"/>
      <c r="LM47" s="403"/>
      <c r="LN47" s="403"/>
      <c r="LO47" s="403"/>
      <c r="LP47" s="403"/>
      <c r="LQ47" s="403"/>
      <c r="LR47" s="403"/>
      <c r="LS47" s="403"/>
      <c r="LT47" s="403"/>
      <c r="LU47" s="403"/>
      <c r="LV47" s="403"/>
      <c r="LW47" s="403"/>
      <c r="LX47" s="403"/>
      <c r="LY47" s="403"/>
      <c r="LZ47" s="403"/>
      <c r="MA47" s="403"/>
      <c r="MB47" s="403"/>
      <c r="MC47" s="403"/>
      <c r="MD47" s="403"/>
      <c r="ME47" s="403"/>
      <c r="MF47" s="403"/>
      <c r="MG47" s="403"/>
      <c r="MH47" s="403"/>
      <c r="MI47" s="403"/>
      <c r="MJ47" s="403"/>
      <c r="MK47" s="403"/>
      <c r="ML47" s="403"/>
      <c r="MM47" s="403"/>
      <c r="MN47" s="403"/>
      <c r="MO47" s="403"/>
      <c r="MP47" s="403"/>
      <c r="MQ47" s="403"/>
      <c r="MR47" s="403"/>
      <c r="MS47" s="403"/>
      <c r="MT47" s="403"/>
      <c r="MU47" s="403"/>
      <c r="MV47" s="403"/>
      <c r="MW47" s="403"/>
      <c r="MX47" s="403"/>
      <c r="MY47" s="403"/>
      <c r="MZ47" s="403"/>
      <c r="NA47" s="403"/>
      <c r="NB47" s="403"/>
      <c r="NC47" s="403"/>
      <c r="ND47" s="403"/>
      <c r="NE47" s="403"/>
      <c r="NF47" s="403"/>
      <c r="NG47" s="403"/>
      <c r="NH47" s="403"/>
      <c r="NI47" s="403"/>
      <c r="NJ47" s="403"/>
      <c r="NK47" s="403"/>
      <c r="NL47" s="403"/>
      <c r="NM47" s="403"/>
      <c r="NN47" s="403"/>
      <c r="NO47" s="403"/>
      <c r="NP47" s="403"/>
      <c r="NQ47" s="403"/>
      <c r="NR47" s="403"/>
      <c r="NS47" s="403"/>
      <c r="NT47" s="403"/>
      <c r="NU47" s="403"/>
      <c r="NV47" s="403"/>
      <c r="NW47" s="403"/>
      <c r="NX47" s="403"/>
      <c r="NY47" s="403"/>
      <c r="NZ47" s="403"/>
      <c r="OA47" s="403"/>
      <c r="OB47" s="403"/>
      <c r="OC47" s="403"/>
      <c r="OD47" s="403"/>
      <c r="OE47" s="403"/>
      <c r="OF47" s="403"/>
      <c r="OG47" s="403"/>
      <c r="OH47" s="403"/>
      <c r="OI47" s="403"/>
      <c r="OJ47" s="403"/>
      <c r="OK47" s="403"/>
      <c r="OL47" s="403"/>
      <c r="OM47" s="403"/>
      <c r="ON47" s="403"/>
      <c r="OO47" s="403"/>
      <c r="OP47" s="403"/>
      <c r="OQ47" s="403"/>
      <c r="OR47" s="403"/>
      <c r="OS47" s="403"/>
      <c r="OT47" s="403"/>
      <c r="OU47" s="403"/>
      <c r="OV47" s="403"/>
      <c r="OW47" s="403"/>
      <c r="OX47" s="403"/>
      <c r="OY47" s="403"/>
      <c r="OZ47" s="403"/>
      <c r="PA47" s="403"/>
      <c r="PB47" s="403"/>
      <c r="PC47" s="403"/>
      <c r="PD47" s="403"/>
      <c r="PE47" s="403"/>
      <c r="PF47" s="403"/>
      <c r="PG47" s="403"/>
      <c r="PH47" s="403"/>
      <c r="PI47" s="403"/>
      <c r="PJ47" s="403"/>
      <c r="PK47" s="403"/>
      <c r="PL47" s="403"/>
      <c r="PM47" s="403"/>
      <c r="PN47" s="403"/>
      <c r="PO47" s="403"/>
      <c r="PP47" s="403"/>
      <c r="PQ47" s="403"/>
      <c r="PR47" s="403"/>
      <c r="PS47" s="403"/>
      <c r="PT47" s="403"/>
      <c r="PU47" s="403"/>
      <c r="PV47" s="403"/>
      <c r="PW47" s="403"/>
      <c r="PX47" s="403"/>
      <c r="PY47" s="403"/>
      <c r="PZ47" s="403"/>
      <c r="QA47" s="403"/>
      <c r="QB47" s="403"/>
      <c r="QC47" s="403"/>
      <c r="QD47" s="403"/>
      <c r="QE47" s="403"/>
    </row>
    <row r="48" spans="1:447" s="287" customFormat="1" ht="66" x14ac:dyDescent="0.3">
      <c r="A48" s="311">
        <v>11</v>
      </c>
      <c r="B48" s="391" t="s">
        <v>1005</v>
      </c>
      <c r="C48" s="311" t="s">
        <v>421</v>
      </c>
      <c r="D48" s="311"/>
      <c r="E48" s="328" t="s">
        <v>305</v>
      </c>
      <c r="F48" s="328" t="s">
        <v>305</v>
      </c>
      <c r="G48" s="328" t="s">
        <v>305</v>
      </c>
      <c r="H48" s="328" t="s">
        <v>305</v>
      </c>
      <c r="I48" s="328" t="s">
        <v>305</v>
      </c>
      <c r="J48" s="328" t="s">
        <v>305</v>
      </c>
      <c r="K48" s="328" t="s">
        <v>305</v>
      </c>
      <c r="L48" s="328" t="s">
        <v>305</v>
      </c>
      <c r="M48" s="307" t="s">
        <v>1006</v>
      </c>
      <c r="N48" s="311" t="s">
        <v>829</v>
      </c>
      <c r="O48" s="391" t="s">
        <v>1005</v>
      </c>
      <c r="P48" s="321"/>
      <c r="Q48" s="311" t="s">
        <v>613</v>
      </c>
      <c r="R48" s="321">
        <v>53.17</v>
      </c>
      <c r="S48" s="311" t="s">
        <v>611</v>
      </c>
      <c r="T48" s="311" t="s">
        <v>611</v>
      </c>
      <c r="U48" s="311" t="s">
        <v>65</v>
      </c>
      <c r="V48" s="311" t="s">
        <v>65</v>
      </c>
      <c r="W48" s="311" t="s">
        <v>774</v>
      </c>
      <c r="X48" s="321">
        <v>53.17</v>
      </c>
      <c r="Y48" s="311"/>
      <c r="Z48" s="311"/>
      <c r="AA48" s="311"/>
      <c r="AB48" s="321">
        <v>53.17</v>
      </c>
      <c r="AC48" s="311" t="s">
        <v>774</v>
      </c>
      <c r="AD48" s="321">
        <v>53.17</v>
      </c>
      <c r="AE48" s="311"/>
      <c r="AF48" s="311"/>
      <c r="AG48" s="311"/>
      <c r="AH48" s="311"/>
      <c r="AI48" s="311"/>
      <c r="AJ48" s="311"/>
      <c r="AK48" s="331"/>
      <c r="AL48" s="311" t="s">
        <v>802</v>
      </c>
      <c r="AM48" s="349" t="s">
        <v>942</v>
      </c>
      <c r="AN48" s="311"/>
      <c r="AO48" s="311"/>
      <c r="AP48" s="342"/>
      <c r="AQ48" s="342">
        <v>42821</v>
      </c>
      <c r="AR48" s="342"/>
      <c r="AS48" s="342">
        <v>42821</v>
      </c>
      <c r="AT48" s="331">
        <v>45291</v>
      </c>
      <c r="AU48" s="311"/>
      <c r="AV48" s="311" t="s">
        <v>830</v>
      </c>
      <c r="AW48" s="403"/>
      <c r="AX48" s="403"/>
      <c r="AY48" s="403"/>
      <c r="AZ48" s="403"/>
      <c r="BA48" s="403"/>
      <c r="BB48" s="403"/>
      <c r="BC48" s="403"/>
      <c r="BD48" s="403"/>
      <c r="BE48" s="403"/>
      <c r="BF48" s="403"/>
      <c r="BG48" s="403"/>
      <c r="BH48" s="403"/>
      <c r="BI48" s="403"/>
      <c r="BJ48" s="403"/>
      <c r="BK48" s="403"/>
      <c r="BL48" s="403"/>
      <c r="BM48" s="403"/>
      <c r="BN48" s="403"/>
      <c r="BO48" s="403"/>
      <c r="BP48" s="403"/>
      <c r="BQ48" s="403"/>
      <c r="BR48" s="403"/>
      <c r="BS48" s="403"/>
      <c r="BT48" s="403"/>
      <c r="BU48" s="403"/>
      <c r="BV48" s="403"/>
      <c r="BW48" s="403"/>
      <c r="BX48" s="403"/>
      <c r="BY48" s="403"/>
      <c r="BZ48" s="403"/>
      <c r="CA48" s="403"/>
      <c r="CB48" s="403"/>
      <c r="CC48" s="403"/>
      <c r="CD48" s="403"/>
      <c r="CE48" s="403"/>
      <c r="CF48" s="403"/>
      <c r="CG48" s="403"/>
      <c r="CH48" s="403"/>
      <c r="CI48" s="403"/>
      <c r="CJ48" s="403"/>
      <c r="CK48" s="403"/>
      <c r="CL48" s="403"/>
      <c r="CM48" s="403"/>
      <c r="CN48" s="403"/>
      <c r="CO48" s="403"/>
      <c r="CP48" s="403"/>
      <c r="CQ48" s="403"/>
      <c r="CR48" s="403"/>
      <c r="CS48" s="403"/>
      <c r="CT48" s="403"/>
      <c r="CU48" s="403"/>
      <c r="CV48" s="403"/>
      <c r="CW48" s="403"/>
      <c r="CX48" s="403"/>
      <c r="CY48" s="403"/>
      <c r="CZ48" s="403"/>
      <c r="DA48" s="403"/>
      <c r="DB48" s="403"/>
      <c r="DC48" s="403"/>
      <c r="DD48" s="403"/>
      <c r="DE48" s="403"/>
      <c r="DF48" s="403"/>
      <c r="DG48" s="403"/>
      <c r="DH48" s="403"/>
      <c r="DI48" s="403"/>
      <c r="DJ48" s="403"/>
      <c r="DK48" s="403"/>
      <c r="DL48" s="403"/>
      <c r="DM48" s="403"/>
      <c r="DN48" s="403"/>
      <c r="DO48" s="403"/>
      <c r="DP48" s="403"/>
      <c r="DQ48" s="403"/>
      <c r="DR48" s="403"/>
      <c r="DS48" s="403"/>
      <c r="DT48" s="403"/>
      <c r="DU48" s="403"/>
      <c r="DV48" s="403"/>
      <c r="DW48" s="403"/>
      <c r="DX48" s="403"/>
      <c r="DY48" s="403"/>
      <c r="DZ48" s="403"/>
      <c r="EA48" s="403"/>
      <c r="EB48" s="403"/>
      <c r="EC48" s="403"/>
      <c r="ED48" s="403"/>
      <c r="EE48" s="403"/>
      <c r="EF48" s="403"/>
      <c r="EG48" s="403"/>
      <c r="EH48" s="403"/>
      <c r="EI48" s="403"/>
      <c r="EJ48" s="403"/>
      <c r="EK48" s="403"/>
      <c r="EL48" s="403"/>
      <c r="EM48" s="403"/>
      <c r="EN48" s="403"/>
      <c r="EO48" s="403"/>
      <c r="EP48" s="403"/>
      <c r="EQ48" s="403"/>
      <c r="ER48" s="403"/>
      <c r="ES48" s="403"/>
      <c r="ET48" s="403"/>
      <c r="EU48" s="403"/>
      <c r="EV48" s="403"/>
      <c r="EW48" s="403"/>
      <c r="EX48" s="403"/>
      <c r="EY48" s="403"/>
      <c r="EZ48" s="403"/>
      <c r="FA48" s="403"/>
      <c r="FB48" s="403"/>
      <c r="FC48" s="403"/>
      <c r="FD48" s="403"/>
      <c r="FE48" s="403"/>
      <c r="FF48" s="403"/>
      <c r="FG48" s="403"/>
      <c r="FH48" s="403"/>
      <c r="FI48" s="403"/>
      <c r="FJ48" s="403"/>
      <c r="FK48" s="403"/>
      <c r="FL48" s="403"/>
      <c r="FM48" s="403"/>
      <c r="FN48" s="403"/>
      <c r="FO48" s="403"/>
      <c r="FP48" s="403"/>
      <c r="FQ48" s="403"/>
      <c r="FR48" s="403"/>
      <c r="FS48" s="403"/>
      <c r="FT48" s="403"/>
      <c r="FU48" s="403"/>
      <c r="FV48" s="403"/>
      <c r="FW48" s="403"/>
      <c r="FX48" s="403"/>
      <c r="FY48" s="403"/>
      <c r="FZ48" s="403"/>
      <c r="GA48" s="403"/>
      <c r="GB48" s="403"/>
      <c r="GC48" s="403"/>
      <c r="GD48" s="403"/>
      <c r="GE48" s="403"/>
      <c r="GF48" s="403"/>
      <c r="GG48" s="403"/>
      <c r="GH48" s="403"/>
      <c r="GI48" s="403"/>
      <c r="GJ48" s="403"/>
      <c r="GK48" s="403"/>
      <c r="GL48" s="403"/>
      <c r="GM48" s="403"/>
      <c r="GN48" s="403"/>
      <c r="GO48" s="403"/>
      <c r="GP48" s="403"/>
      <c r="GQ48" s="403"/>
      <c r="GR48" s="403"/>
      <c r="GS48" s="403"/>
      <c r="GT48" s="403"/>
      <c r="GU48" s="403"/>
      <c r="GV48" s="403"/>
      <c r="GW48" s="403"/>
      <c r="GX48" s="403"/>
      <c r="GY48" s="403"/>
      <c r="GZ48" s="403"/>
      <c r="HA48" s="403"/>
      <c r="HB48" s="403"/>
      <c r="HC48" s="403"/>
      <c r="HD48" s="403"/>
      <c r="HE48" s="403"/>
      <c r="HF48" s="403"/>
      <c r="HG48" s="403"/>
      <c r="HH48" s="403"/>
      <c r="HI48" s="403"/>
      <c r="HJ48" s="403"/>
      <c r="HK48" s="403"/>
      <c r="HL48" s="403"/>
      <c r="HM48" s="403"/>
      <c r="HN48" s="403"/>
      <c r="HO48" s="403"/>
      <c r="HP48" s="403"/>
      <c r="HQ48" s="403"/>
      <c r="HR48" s="403"/>
      <c r="HS48" s="403"/>
      <c r="HT48" s="403"/>
      <c r="HU48" s="403"/>
      <c r="HV48" s="403"/>
      <c r="HW48" s="403"/>
      <c r="HX48" s="403"/>
      <c r="HY48" s="403"/>
      <c r="HZ48" s="403"/>
      <c r="IA48" s="403"/>
      <c r="IB48" s="403"/>
      <c r="IC48" s="403"/>
      <c r="ID48" s="403"/>
      <c r="IE48" s="403"/>
      <c r="IF48" s="403"/>
      <c r="IG48" s="403"/>
      <c r="IH48" s="403"/>
      <c r="II48" s="403"/>
      <c r="IJ48" s="403"/>
      <c r="IK48" s="403"/>
      <c r="IL48" s="403"/>
      <c r="IM48" s="403"/>
      <c r="IN48" s="403"/>
      <c r="IO48" s="403"/>
      <c r="IP48" s="403"/>
      <c r="IQ48" s="403"/>
      <c r="IR48" s="403"/>
      <c r="IS48" s="403"/>
      <c r="IT48" s="403"/>
      <c r="IU48" s="403"/>
      <c r="IV48" s="403"/>
      <c r="IW48" s="403"/>
      <c r="IX48" s="403"/>
      <c r="IY48" s="403"/>
      <c r="IZ48" s="403"/>
      <c r="JA48" s="403"/>
      <c r="JB48" s="403"/>
      <c r="JC48" s="403"/>
      <c r="JD48" s="403"/>
      <c r="JE48" s="403"/>
      <c r="JF48" s="403"/>
      <c r="JG48" s="403"/>
      <c r="JH48" s="403"/>
      <c r="JI48" s="403"/>
      <c r="JJ48" s="403"/>
      <c r="JK48" s="403"/>
      <c r="JL48" s="403"/>
      <c r="JM48" s="403"/>
      <c r="JN48" s="403"/>
      <c r="JO48" s="403"/>
      <c r="JP48" s="403"/>
      <c r="JQ48" s="403"/>
      <c r="JR48" s="403"/>
      <c r="JS48" s="403"/>
      <c r="JT48" s="403"/>
      <c r="JU48" s="403"/>
      <c r="JV48" s="403"/>
      <c r="JW48" s="403"/>
      <c r="JX48" s="403"/>
      <c r="JY48" s="403"/>
      <c r="JZ48" s="403"/>
      <c r="KA48" s="403"/>
      <c r="KB48" s="403"/>
      <c r="KC48" s="403"/>
      <c r="KD48" s="403"/>
      <c r="KE48" s="403"/>
      <c r="KF48" s="403"/>
      <c r="KG48" s="403"/>
      <c r="KH48" s="403"/>
      <c r="KI48" s="403"/>
      <c r="KJ48" s="403"/>
      <c r="KK48" s="403"/>
      <c r="KL48" s="403"/>
      <c r="KM48" s="403"/>
      <c r="KN48" s="403"/>
      <c r="KO48" s="403"/>
      <c r="KP48" s="403"/>
      <c r="KQ48" s="403"/>
      <c r="KR48" s="403"/>
      <c r="KS48" s="403"/>
      <c r="KT48" s="403"/>
      <c r="KU48" s="403"/>
      <c r="KV48" s="403"/>
      <c r="KW48" s="403"/>
      <c r="KX48" s="403"/>
      <c r="KY48" s="403"/>
      <c r="KZ48" s="403"/>
      <c r="LA48" s="403"/>
      <c r="LB48" s="403"/>
      <c r="LC48" s="403"/>
      <c r="LD48" s="403"/>
      <c r="LE48" s="403"/>
      <c r="LF48" s="403"/>
      <c r="LG48" s="403"/>
      <c r="LH48" s="403"/>
      <c r="LI48" s="403"/>
      <c r="LJ48" s="403"/>
      <c r="LK48" s="403"/>
      <c r="LL48" s="403"/>
      <c r="LM48" s="403"/>
      <c r="LN48" s="403"/>
      <c r="LO48" s="403"/>
      <c r="LP48" s="403"/>
      <c r="LQ48" s="403"/>
      <c r="LR48" s="403"/>
      <c r="LS48" s="403"/>
      <c r="LT48" s="403"/>
      <c r="LU48" s="403"/>
      <c r="LV48" s="403"/>
      <c r="LW48" s="403"/>
      <c r="LX48" s="403"/>
      <c r="LY48" s="403"/>
      <c r="LZ48" s="403"/>
      <c r="MA48" s="403"/>
      <c r="MB48" s="403"/>
      <c r="MC48" s="403"/>
      <c r="MD48" s="403"/>
      <c r="ME48" s="403"/>
      <c r="MF48" s="403"/>
      <c r="MG48" s="403"/>
      <c r="MH48" s="403"/>
      <c r="MI48" s="403"/>
      <c r="MJ48" s="403"/>
      <c r="MK48" s="403"/>
      <c r="ML48" s="403"/>
      <c r="MM48" s="403"/>
      <c r="MN48" s="403"/>
      <c r="MO48" s="403"/>
      <c r="MP48" s="403"/>
      <c r="MQ48" s="403"/>
      <c r="MR48" s="403"/>
      <c r="MS48" s="403"/>
      <c r="MT48" s="403"/>
      <c r="MU48" s="403"/>
      <c r="MV48" s="403"/>
      <c r="MW48" s="403"/>
      <c r="MX48" s="403"/>
      <c r="MY48" s="403"/>
      <c r="MZ48" s="403"/>
      <c r="NA48" s="403"/>
      <c r="NB48" s="403"/>
      <c r="NC48" s="403"/>
      <c r="ND48" s="403"/>
      <c r="NE48" s="403"/>
      <c r="NF48" s="403"/>
      <c r="NG48" s="403"/>
      <c r="NH48" s="403"/>
      <c r="NI48" s="403"/>
      <c r="NJ48" s="403"/>
      <c r="NK48" s="403"/>
      <c r="NL48" s="403"/>
      <c r="NM48" s="403"/>
      <c r="NN48" s="403"/>
      <c r="NO48" s="403"/>
      <c r="NP48" s="403"/>
      <c r="NQ48" s="403"/>
      <c r="NR48" s="403"/>
      <c r="NS48" s="403"/>
      <c r="NT48" s="403"/>
      <c r="NU48" s="403"/>
      <c r="NV48" s="403"/>
      <c r="NW48" s="403"/>
      <c r="NX48" s="403"/>
      <c r="NY48" s="403"/>
      <c r="NZ48" s="403"/>
      <c r="OA48" s="403"/>
      <c r="OB48" s="403"/>
      <c r="OC48" s="403"/>
      <c r="OD48" s="403"/>
      <c r="OE48" s="403"/>
      <c r="OF48" s="403"/>
      <c r="OG48" s="403"/>
      <c r="OH48" s="403"/>
      <c r="OI48" s="403"/>
      <c r="OJ48" s="403"/>
      <c r="OK48" s="403"/>
      <c r="OL48" s="403"/>
      <c r="OM48" s="403"/>
      <c r="ON48" s="403"/>
      <c r="OO48" s="403"/>
      <c r="OP48" s="403"/>
      <c r="OQ48" s="403"/>
      <c r="OR48" s="403"/>
      <c r="OS48" s="403"/>
      <c r="OT48" s="403"/>
      <c r="OU48" s="403"/>
      <c r="OV48" s="403"/>
      <c r="OW48" s="403"/>
      <c r="OX48" s="403"/>
      <c r="OY48" s="403"/>
      <c r="OZ48" s="403"/>
      <c r="PA48" s="403"/>
      <c r="PB48" s="403"/>
      <c r="PC48" s="403"/>
      <c r="PD48" s="403"/>
      <c r="PE48" s="403"/>
      <c r="PF48" s="403"/>
      <c r="PG48" s="403"/>
      <c r="PH48" s="403"/>
      <c r="PI48" s="403"/>
      <c r="PJ48" s="403"/>
      <c r="PK48" s="403"/>
      <c r="PL48" s="403"/>
      <c r="PM48" s="403"/>
      <c r="PN48" s="403"/>
      <c r="PO48" s="403"/>
      <c r="PP48" s="403"/>
      <c r="PQ48" s="403"/>
      <c r="PR48" s="403"/>
      <c r="PS48" s="403"/>
      <c r="PT48" s="403"/>
      <c r="PU48" s="403"/>
      <c r="PV48" s="403"/>
      <c r="PW48" s="403"/>
      <c r="PX48" s="403"/>
      <c r="PY48" s="403"/>
      <c r="PZ48" s="403"/>
      <c r="QA48" s="403"/>
      <c r="QB48" s="403"/>
      <c r="QC48" s="403"/>
      <c r="QD48" s="403"/>
      <c r="QE48" s="403"/>
    </row>
    <row r="49" spans="1:447" s="287" customFormat="1" ht="66" x14ac:dyDescent="0.3">
      <c r="A49" s="311">
        <v>12</v>
      </c>
      <c r="B49" s="391" t="s">
        <v>1005</v>
      </c>
      <c r="C49" s="311" t="s">
        <v>421</v>
      </c>
      <c r="D49" s="311"/>
      <c r="E49" s="328" t="s">
        <v>305</v>
      </c>
      <c r="F49" s="328" t="s">
        <v>305</v>
      </c>
      <c r="G49" s="328" t="s">
        <v>305</v>
      </c>
      <c r="H49" s="328" t="s">
        <v>305</v>
      </c>
      <c r="I49" s="328" t="s">
        <v>305</v>
      </c>
      <c r="J49" s="328" t="s">
        <v>305</v>
      </c>
      <c r="K49" s="328" t="s">
        <v>305</v>
      </c>
      <c r="L49" s="328" t="s">
        <v>305</v>
      </c>
      <c r="M49" s="307" t="s">
        <v>1006</v>
      </c>
      <c r="N49" s="311" t="s">
        <v>831</v>
      </c>
      <c r="O49" s="391" t="s">
        <v>1005</v>
      </c>
      <c r="P49" s="321"/>
      <c r="Q49" s="311" t="s">
        <v>613</v>
      </c>
      <c r="R49" s="321">
        <v>125.62</v>
      </c>
      <c r="S49" s="311" t="s">
        <v>611</v>
      </c>
      <c r="T49" s="311" t="s">
        <v>611</v>
      </c>
      <c r="U49" s="311" t="s">
        <v>65</v>
      </c>
      <c r="V49" s="311" t="s">
        <v>65</v>
      </c>
      <c r="W49" s="311" t="s">
        <v>774</v>
      </c>
      <c r="X49" s="321">
        <v>125.62</v>
      </c>
      <c r="Y49" s="311"/>
      <c r="Z49" s="311"/>
      <c r="AA49" s="311"/>
      <c r="AB49" s="321">
        <v>125.62</v>
      </c>
      <c r="AC49" s="311" t="s">
        <v>774</v>
      </c>
      <c r="AD49" s="321">
        <v>125.62</v>
      </c>
      <c r="AE49" s="311"/>
      <c r="AF49" s="311"/>
      <c r="AG49" s="311"/>
      <c r="AH49" s="311"/>
      <c r="AI49" s="311"/>
      <c r="AJ49" s="311"/>
      <c r="AK49" s="331"/>
      <c r="AL49" s="311" t="s">
        <v>802</v>
      </c>
      <c r="AM49" s="349" t="s">
        <v>942</v>
      </c>
      <c r="AN49" s="311"/>
      <c r="AO49" s="311"/>
      <c r="AP49" s="342"/>
      <c r="AQ49" s="342">
        <v>42845</v>
      </c>
      <c r="AR49" s="342"/>
      <c r="AS49" s="342">
        <v>42845</v>
      </c>
      <c r="AT49" s="331">
        <v>43940</v>
      </c>
      <c r="AU49" s="311"/>
      <c r="AV49" s="311" t="s">
        <v>973</v>
      </c>
      <c r="AW49" s="403"/>
      <c r="AX49" s="403"/>
      <c r="AY49" s="403"/>
      <c r="AZ49" s="403"/>
      <c r="BA49" s="403"/>
      <c r="BB49" s="403"/>
      <c r="BC49" s="403"/>
      <c r="BD49" s="403"/>
      <c r="BE49" s="403"/>
      <c r="BF49" s="403"/>
      <c r="BG49" s="403"/>
      <c r="BH49" s="403"/>
      <c r="BI49" s="403"/>
      <c r="BJ49" s="403"/>
      <c r="BK49" s="403"/>
      <c r="BL49" s="403"/>
      <c r="BM49" s="403"/>
      <c r="BN49" s="403"/>
      <c r="BO49" s="403"/>
      <c r="BP49" s="403"/>
      <c r="BQ49" s="403"/>
      <c r="BR49" s="403"/>
      <c r="BS49" s="403"/>
      <c r="BT49" s="403"/>
      <c r="BU49" s="403"/>
      <c r="BV49" s="403"/>
      <c r="BW49" s="403"/>
      <c r="BX49" s="403"/>
      <c r="BY49" s="403"/>
      <c r="BZ49" s="403"/>
      <c r="CA49" s="403"/>
      <c r="CB49" s="403"/>
      <c r="CC49" s="403"/>
      <c r="CD49" s="403"/>
      <c r="CE49" s="403"/>
      <c r="CF49" s="403"/>
      <c r="CG49" s="403"/>
      <c r="CH49" s="403"/>
      <c r="CI49" s="403"/>
      <c r="CJ49" s="403"/>
      <c r="CK49" s="403"/>
      <c r="CL49" s="403"/>
      <c r="CM49" s="403"/>
      <c r="CN49" s="403"/>
      <c r="CO49" s="403"/>
      <c r="CP49" s="403"/>
      <c r="CQ49" s="403"/>
      <c r="CR49" s="403"/>
      <c r="CS49" s="403"/>
      <c r="CT49" s="403"/>
      <c r="CU49" s="403"/>
      <c r="CV49" s="403"/>
      <c r="CW49" s="403"/>
      <c r="CX49" s="403"/>
      <c r="CY49" s="403"/>
      <c r="CZ49" s="403"/>
      <c r="DA49" s="403"/>
      <c r="DB49" s="403"/>
      <c r="DC49" s="403"/>
      <c r="DD49" s="403"/>
      <c r="DE49" s="403"/>
      <c r="DF49" s="403"/>
      <c r="DG49" s="403"/>
      <c r="DH49" s="403"/>
      <c r="DI49" s="403"/>
      <c r="DJ49" s="403"/>
      <c r="DK49" s="403"/>
      <c r="DL49" s="403"/>
      <c r="DM49" s="403"/>
      <c r="DN49" s="403"/>
      <c r="DO49" s="403"/>
      <c r="DP49" s="403"/>
      <c r="DQ49" s="403"/>
      <c r="DR49" s="403"/>
      <c r="DS49" s="403"/>
      <c r="DT49" s="403"/>
      <c r="DU49" s="403"/>
      <c r="DV49" s="403"/>
      <c r="DW49" s="403"/>
      <c r="DX49" s="403"/>
      <c r="DY49" s="403"/>
      <c r="DZ49" s="403"/>
      <c r="EA49" s="403"/>
      <c r="EB49" s="403"/>
      <c r="EC49" s="403"/>
      <c r="ED49" s="403"/>
      <c r="EE49" s="403"/>
      <c r="EF49" s="403"/>
      <c r="EG49" s="403"/>
      <c r="EH49" s="403"/>
      <c r="EI49" s="403"/>
      <c r="EJ49" s="403"/>
      <c r="EK49" s="403"/>
      <c r="EL49" s="403"/>
      <c r="EM49" s="403"/>
      <c r="EN49" s="403"/>
      <c r="EO49" s="403"/>
      <c r="EP49" s="403"/>
      <c r="EQ49" s="403"/>
      <c r="ER49" s="403"/>
      <c r="ES49" s="403"/>
      <c r="ET49" s="403"/>
      <c r="EU49" s="403"/>
      <c r="EV49" s="403"/>
      <c r="EW49" s="403"/>
      <c r="EX49" s="403"/>
      <c r="EY49" s="403"/>
      <c r="EZ49" s="403"/>
      <c r="FA49" s="403"/>
      <c r="FB49" s="403"/>
      <c r="FC49" s="403"/>
      <c r="FD49" s="403"/>
      <c r="FE49" s="403"/>
      <c r="FF49" s="403"/>
      <c r="FG49" s="403"/>
      <c r="FH49" s="403"/>
      <c r="FI49" s="403"/>
      <c r="FJ49" s="403"/>
      <c r="FK49" s="403"/>
      <c r="FL49" s="403"/>
      <c r="FM49" s="403"/>
      <c r="FN49" s="403"/>
      <c r="FO49" s="403"/>
      <c r="FP49" s="403"/>
      <c r="FQ49" s="403"/>
      <c r="FR49" s="403"/>
      <c r="FS49" s="403"/>
      <c r="FT49" s="403"/>
      <c r="FU49" s="403"/>
      <c r="FV49" s="403"/>
      <c r="FW49" s="403"/>
      <c r="FX49" s="403"/>
      <c r="FY49" s="403"/>
      <c r="FZ49" s="403"/>
      <c r="GA49" s="403"/>
      <c r="GB49" s="403"/>
      <c r="GC49" s="403"/>
      <c r="GD49" s="403"/>
      <c r="GE49" s="403"/>
      <c r="GF49" s="403"/>
      <c r="GG49" s="403"/>
      <c r="GH49" s="403"/>
      <c r="GI49" s="403"/>
      <c r="GJ49" s="403"/>
      <c r="GK49" s="403"/>
      <c r="GL49" s="403"/>
      <c r="GM49" s="403"/>
      <c r="GN49" s="403"/>
      <c r="GO49" s="403"/>
      <c r="GP49" s="403"/>
      <c r="GQ49" s="403"/>
      <c r="GR49" s="403"/>
      <c r="GS49" s="403"/>
      <c r="GT49" s="403"/>
      <c r="GU49" s="403"/>
      <c r="GV49" s="403"/>
      <c r="GW49" s="403"/>
      <c r="GX49" s="403"/>
      <c r="GY49" s="403"/>
      <c r="GZ49" s="403"/>
      <c r="HA49" s="403"/>
      <c r="HB49" s="403"/>
      <c r="HC49" s="403"/>
      <c r="HD49" s="403"/>
      <c r="HE49" s="403"/>
      <c r="HF49" s="403"/>
      <c r="HG49" s="403"/>
      <c r="HH49" s="403"/>
      <c r="HI49" s="403"/>
      <c r="HJ49" s="403"/>
      <c r="HK49" s="403"/>
      <c r="HL49" s="403"/>
      <c r="HM49" s="403"/>
      <c r="HN49" s="403"/>
      <c r="HO49" s="403"/>
      <c r="HP49" s="403"/>
      <c r="HQ49" s="403"/>
      <c r="HR49" s="403"/>
      <c r="HS49" s="403"/>
      <c r="HT49" s="403"/>
      <c r="HU49" s="403"/>
      <c r="HV49" s="403"/>
      <c r="HW49" s="403"/>
      <c r="HX49" s="403"/>
      <c r="HY49" s="403"/>
      <c r="HZ49" s="403"/>
      <c r="IA49" s="403"/>
      <c r="IB49" s="403"/>
      <c r="IC49" s="403"/>
      <c r="ID49" s="403"/>
      <c r="IE49" s="403"/>
      <c r="IF49" s="403"/>
      <c r="IG49" s="403"/>
      <c r="IH49" s="403"/>
      <c r="II49" s="403"/>
      <c r="IJ49" s="403"/>
      <c r="IK49" s="403"/>
      <c r="IL49" s="403"/>
      <c r="IM49" s="403"/>
      <c r="IN49" s="403"/>
      <c r="IO49" s="403"/>
      <c r="IP49" s="403"/>
      <c r="IQ49" s="403"/>
      <c r="IR49" s="403"/>
      <c r="IS49" s="403"/>
      <c r="IT49" s="403"/>
      <c r="IU49" s="403"/>
      <c r="IV49" s="403"/>
      <c r="IW49" s="403"/>
      <c r="IX49" s="403"/>
      <c r="IY49" s="403"/>
      <c r="IZ49" s="403"/>
      <c r="JA49" s="403"/>
      <c r="JB49" s="403"/>
      <c r="JC49" s="403"/>
      <c r="JD49" s="403"/>
      <c r="JE49" s="403"/>
      <c r="JF49" s="403"/>
      <c r="JG49" s="403"/>
      <c r="JH49" s="403"/>
      <c r="JI49" s="403"/>
      <c r="JJ49" s="403"/>
      <c r="JK49" s="403"/>
      <c r="JL49" s="403"/>
      <c r="JM49" s="403"/>
      <c r="JN49" s="403"/>
      <c r="JO49" s="403"/>
      <c r="JP49" s="403"/>
      <c r="JQ49" s="403"/>
      <c r="JR49" s="403"/>
      <c r="JS49" s="403"/>
      <c r="JT49" s="403"/>
      <c r="JU49" s="403"/>
      <c r="JV49" s="403"/>
      <c r="JW49" s="403"/>
      <c r="JX49" s="403"/>
      <c r="JY49" s="403"/>
      <c r="JZ49" s="403"/>
      <c r="KA49" s="403"/>
      <c r="KB49" s="403"/>
      <c r="KC49" s="403"/>
      <c r="KD49" s="403"/>
      <c r="KE49" s="403"/>
      <c r="KF49" s="403"/>
      <c r="KG49" s="403"/>
      <c r="KH49" s="403"/>
      <c r="KI49" s="403"/>
      <c r="KJ49" s="403"/>
      <c r="KK49" s="403"/>
      <c r="KL49" s="403"/>
      <c r="KM49" s="403"/>
      <c r="KN49" s="403"/>
      <c r="KO49" s="403"/>
      <c r="KP49" s="403"/>
      <c r="KQ49" s="403"/>
      <c r="KR49" s="403"/>
      <c r="KS49" s="403"/>
      <c r="KT49" s="403"/>
      <c r="KU49" s="403"/>
      <c r="KV49" s="403"/>
      <c r="KW49" s="403"/>
      <c r="KX49" s="403"/>
      <c r="KY49" s="403"/>
      <c r="KZ49" s="403"/>
      <c r="LA49" s="403"/>
      <c r="LB49" s="403"/>
      <c r="LC49" s="403"/>
      <c r="LD49" s="403"/>
      <c r="LE49" s="403"/>
      <c r="LF49" s="403"/>
      <c r="LG49" s="403"/>
      <c r="LH49" s="403"/>
      <c r="LI49" s="403"/>
      <c r="LJ49" s="403"/>
      <c r="LK49" s="403"/>
      <c r="LL49" s="403"/>
      <c r="LM49" s="403"/>
      <c r="LN49" s="403"/>
      <c r="LO49" s="403"/>
      <c r="LP49" s="403"/>
      <c r="LQ49" s="403"/>
      <c r="LR49" s="403"/>
      <c r="LS49" s="403"/>
      <c r="LT49" s="403"/>
      <c r="LU49" s="403"/>
      <c r="LV49" s="403"/>
      <c r="LW49" s="403"/>
      <c r="LX49" s="403"/>
      <c r="LY49" s="403"/>
      <c r="LZ49" s="403"/>
      <c r="MA49" s="403"/>
      <c r="MB49" s="403"/>
      <c r="MC49" s="403"/>
      <c r="MD49" s="403"/>
      <c r="ME49" s="403"/>
      <c r="MF49" s="403"/>
      <c r="MG49" s="403"/>
      <c r="MH49" s="403"/>
      <c r="MI49" s="403"/>
      <c r="MJ49" s="403"/>
      <c r="MK49" s="403"/>
      <c r="ML49" s="403"/>
      <c r="MM49" s="403"/>
      <c r="MN49" s="403"/>
      <c r="MO49" s="403"/>
      <c r="MP49" s="403"/>
      <c r="MQ49" s="403"/>
      <c r="MR49" s="403"/>
      <c r="MS49" s="403"/>
      <c r="MT49" s="403"/>
      <c r="MU49" s="403"/>
      <c r="MV49" s="403"/>
      <c r="MW49" s="403"/>
      <c r="MX49" s="403"/>
      <c r="MY49" s="403"/>
      <c r="MZ49" s="403"/>
      <c r="NA49" s="403"/>
      <c r="NB49" s="403"/>
      <c r="NC49" s="403"/>
      <c r="ND49" s="403"/>
      <c r="NE49" s="403"/>
      <c r="NF49" s="403"/>
      <c r="NG49" s="403"/>
      <c r="NH49" s="403"/>
      <c r="NI49" s="403"/>
      <c r="NJ49" s="403"/>
      <c r="NK49" s="403"/>
      <c r="NL49" s="403"/>
      <c r="NM49" s="403"/>
      <c r="NN49" s="403"/>
      <c r="NO49" s="403"/>
      <c r="NP49" s="403"/>
      <c r="NQ49" s="403"/>
      <c r="NR49" s="403"/>
      <c r="NS49" s="403"/>
      <c r="NT49" s="403"/>
      <c r="NU49" s="403"/>
      <c r="NV49" s="403"/>
      <c r="NW49" s="403"/>
      <c r="NX49" s="403"/>
      <c r="NY49" s="403"/>
      <c r="NZ49" s="403"/>
      <c r="OA49" s="403"/>
      <c r="OB49" s="403"/>
      <c r="OC49" s="403"/>
      <c r="OD49" s="403"/>
      <c r="OE49" s="403"/>
      <c r="OF49" s="403"/>
      <c r="OG49" s="403"/>
      <c r="OH49" s="403"/>
      <c r="OI49" s="403"/>
      <c r="OJ49" s="403"/>
      <c r="OK49" s="403"/>
      <c r="OL49" s="403"/>
      <c r="OM49" s="403"/>
      <c r="ON49" s="403"/>
      <c r="OO49" s="403"/>
      <c r="OP49" s="403"/>
      <c r="OQ49" s="403"/>
      <c r="OR49" s="403"/>
      <c r="OS49" s="403"/>
      <c r="OT49" s="403"/>
      <c r="OU49" s="403"/>
      <c r="OV49" s="403"/>
      <c r="OW49" s="403"/>
      <c r="OX49" s="403"/>
      <c r="OY49" s="403"/>
      <c r="OZ49" s="403"/>
      <c r="PA49" s="403"/>
      <c r="PB49" s="403"/>
      <c r="PC49" s="403"/>
      <c r="PD49" s="403"/>
      <c r="PE49" s="403"/>
      <c r="PF49" s="403"/>
      <c r="PG49" s="403"/>
      <c r="PH49" s="403"/>
      <c r="PI49" s="403"/>
      <c r="PJ49" s="403"/>
      <c r="PK49" s="403"/>
      <c r="PL49" s="403"/>
      <c r="PM49" s="403"/>
      <c r="PN49" s="403"/>
      <c r="PO49" s="403"/>
      <c r="PP49" s="403"/>
      <c r="PQ49" s="403"/>
      <c r="PR49" s="403"/>
      <c r="PS49" s="403"/>
      <c r="PT49" s="403"/>
      <c r="PU49" s="403"/>
      <c r="PV49" s="403"/>
      <c r="PW49" s="403"/>
      <c r="PX49" s="403"/>
      <c r="PY49" s="403"/>
      <c r="PZ49" s="403"/>
      <c r="QA49" s="403"/>
      <c r="QB49" s="403"/>
      <c r="QC49" s="403"/>
      <c r="QD49" s="403"/>
      <c r="QE49" s="403"/>
    </row>
    <row r="50" spans="1:447" s="287" customFormat="1" ht="55.2" x14ac:dyDescent="0.3">
      <c r="A50" s="311">
        <v>13</v>
      </c>
      <c r="B50" s="391" t="s">
        <v>1005</v>
      </c>
      <c r="C50" s="311" t="s">
        <v>421</v>
      </c>
      <c r="D50" s="311"/>
      <c r="E50" s="328" t="s">
        <v>305</v>
      </c>
      <c r="F50" s="328" t="s">
        <v>305</v>
      </c>
      <c r="G50" s="328" t="s">
        <v>305</v>
      </c>
      <c r="H50" s="328" t="s">
        <v>305</v>
      </c>
      <c r="I50" s="328" t="s">
        <v>305</v>
      </c>
      <c r="J50" s="328" t="s">
        <v>305</v>
      </c>
      <c r="K50" s="328" t="s">
        <v>305</v>
      </c>
      <c r="L50" s="328" t="s">
        <v>305</v>
      </c>
      <c r="M50" s="307" t="s">
        <v>1006</v>
      </c>
      <c r="N50" s="311" t="s">
        <v>832</v>
      </c>
      <c r="O50" s="391" t="s">
        <v>1005</v>
      </c>
      <c r="P50" s="321"/>
      <c r="Q50" s="311" t="s">
        <v>608</v>
      </c>
      <c r="R50" s="321">
        <v>93.95</v>
      </c>
      <c r="S50" s="311" t="s">
        <v>611</v>
      </c>
      <c r="T50" s="311" t="s">
        <v>611</v>
      </c>
      <c r="U50" s="311" t="s">
        <v>65</v>
      </c>
      <c r="V50" s="311" t="s">
        <v>65</v>
      </c>
      <c r="W50" s="311" t="s">
        <v>774</v>
      </c>
      <c r="X50" s="321">
        <v>93.95</v>
      </c>
      <c r="Y50" s="311"/>
      <c r="Z50" s="311"/>
      <c r="AA50" s="311"/>
      <c r="AB50" s="321">
        <v>93.95</v>
      </c>
      <c r="AC50" s="311" t="s">
        <v>774</v>
      </c>
      <c r="AD50" s="321">
        <v>93.95</v>
      </c>
      <c r="AE50" s="311"/>
      <c r="AF50" s="311"/>
      <c r="AG50" s="311"/>
      <c r="AH50" s="311"/>
      <c r="AI50" s="311"/>
      <c r="AJ50" s="311"/>
      <c r="AK50" s="331">
        <v>43314</v>
      </c>
      <c r="AL50" s="311" t="s">
        <v>802</v>
      </c>
      <c r="AM50" s="349" t="s">
        <v>942</v>
      </c>
      <c r="AN50" s="311"/>
      <c r="AO50" s="311"/>
      <c r="AP50" s="342"/>
      <c r="AQ50" s="342">
        <v>42979</v>
      </c>
      <c r="AR50" s="342"/>
      <c r="AS50" s="342">
        <v>42979</v>
      </c>
      <c r="AT50" s="331">
        <v>44074</v>
      </c>
      <c r="AU50" s="311"/>
      <c r="AV50" s="311" t="s">
        <v>833</v>
      </c>
      <c r="AW50" s="403"/>
      <c r="AX50" s="403"/>
      <c r="AY50" s="403"/>
      <c r="AZ50" s="403"/>
      <c r="BA50" s="403"/>
      <c r="BB50" s="403"/>
      <c r="BC50" s="403"/>
      <c r="BD50" s="403"/>
      <c r="BE50" s="403"/>
      <c r="BF50" s="403"/>
      <c r="BG50" s="403"/>
      <c r="BH50" s="403"/>
      <c r="BI50" s="403"/>
      <c r="BJ50" s="403"/>
      <c r="BK50" s="403"/>
      <c r="BL50" s="403"/>
      <c r="BM50" s="403"/>
      <c r="BN50" s="403"/>
      <c r="BO50" s="403"/>
      <c r="BP50" s="403"/>
      <c r="BQ50" s="403"/>
      <c r="BR50" s="403"/>
      <c r="BS50" s="403"/>
      <c r="BT50" s="403"/>
      <c r="BU50" s="403"/>
      <c r="BV50" s="403"/>
      <c r="BW50" s="403"/>
      <c r="BX50" s="403"/>
      <c r="BY50" s="403"/>
      <c r="BZ50" s="403"/>
      <c r="CA50" s="403"/>
      <c r="CB50" s="403"/>
      <c r="CC50" s="403"/>
      <c r="CD50" s="403"/>
      <c r="CE50" s="403"/>
      <c r="CF50" s="403"/>
      <c r="CG50" s="403"/>
      <c r="CH50" s="403"/>
      <c r="CI50" s="403"/>
      <c r="CJ50" s="403"/>
      <c r="CK50" s="403"/>
      <c r="CL50" s="403"/>
      <c r="CM50" s="403"/>
      <c r="CN50" s="403"/>
      <c r="CO50" s="403"/>
      <c r="CP50" s="403"/>
      <c r="CQ50" s="403"/>
      <c r="CR50" s="403"/>
      <c r="CS50" s="403"/>
      <c r="CT50" s="403"/>
      <c r="CU50" s="403"/>
      <c r="CV50" s="403"/>
      <c r="CW50" s="403"/>
      <c r="CX50" s="403"/>
      <c r="CY50" s="403"/>
      <c r="CZ50" s="403"/>
      <c r="DA50" s="403"/>
      <c r="DB50" s="403"/>
      <c r="DC50" s="403"/>
      <c r="DD50" s="403"/>
      <c r="DE50" s="403"/>
      <c r="DF50" s="403"/>
      <c r="DG50" s="403"/>
      <c r="DH50" s="403"/>
      <c r="DI50" s="403"/>
      <c r="DJ50" s="403"/>
      <c r="DK50" s="403"/>
      <c r="DL50" s="403"/>
      <c r="DM50" s="403"/>
      <c r="DN50" s="403"/>
      <c r="DO50" s="403"/>
      <c r="DP50" s="403"/>
      <c r="DQ50" s="403"/>
      <c r="DR50" s="403"/>
      <c r="DS50" s="403"/>
      <c r="DT50" s="403"/>
      <c r="DU50" s="403"/>
      <c r="DV50" s="403"/>
      <c r="DW50" s="403"/>
      <c r="DX50" s="403"/>
      <c r="DY50" s="403"/>
      <c r="DZ50" s="403"/>
      <c r="EA50" s="403"/>
      <c r="EB50" s="403"/>
      <c r="EC50" s="403"/>
      <c r="ED50" s="403"/>
      <c r="EE50" s="403"/>
      <c r="EF50" s="403"/>
      <c r="EG50" s="403"/>
      <c r="EH50" s="403"/>
      <c r="EI50" s="403"/>
      <c r="EJ50" s="403"/>
      <c r="EK50" s="403"/>
      <c r="EL50" s="403"/>
      <c r="EM50" s="403"/>
      <c r="EN50" s="403"/>
      <c r="EO50" s="403"/>
      <c r="EP50" s="403"/>
      <c r="EQ50" s="403"/>
      <c r="ER50" s="403"/>
      <c r="ES50" s="403"/>
      <c r="ET50" s="403"/>
      <c r="EU50" s="403"/>
      <c r="EV50" s="403"/>
      <c r="EW50" s="403"/>
      <c r="EX50" s="403"/>
      <c r="EY50" s="403"/>
      <c r="EZ50" s="403"/>
      <c r="FA50" s="403"/>
      <c r="FB50" s="403"/>
      <c r="FC50" s="403"/>
      <c r="FD50" s="403"/>
      <c r="FE50" s="403"/>
      <c r="FF50" s="403"/>
      <c r="FG50" s="403"/>
      <c r="FH50" s="403"/>
      <c r="FI50" s="403"/>
      <c r="FJ50" s="403"/>
      <c r="FK50" s="403"/>
      <c r="FL50" s="403"/>
      <c r="FM50" s="403"/>
      <c r="FN50" s="403"/>
      <c r="FO50" s="403"/>
      <c r="FP50" s="403"/>
      <c r="FQ50" s="403"/>
      <c r="FR50" s="403"/>
      <c r="FS50" s="403"/>
      <c r="FT50" s="403"/>
      <c r="FU50" s="403"/>
      <c r="FV50" s="403"/>
      <c r="FW50" s="403"/>
      <c r="FX50" s="403"/>
      <c r="FY50" s="403"/>
      <c r="FZ50" s="403"/>
      <c r="GA50" s="403"/>
      <c r="GB50" s="403"/>
      <c r="GC50" s="403"/>
      <c r="GD50" s="403"/>
      <c r="GE50" s="403"/>
      <c r="GF50" s="403"/>
      <c r="GG50" s="403"/>
      <c r="GH50" s="403"/>
      <c r="GI50" s="403"/>
      <c r="GJ50" s="403"/>
      <c r="GK50" s="403"/>
      <c r="GL50" s="403"/>
      <c r="GM50" s="403"/>
      <c r="GN50" s="403"/>
      <c r="GO50" s="403"/>
      <c r="GP50" s="403"/>
      <c r="GQ50" s="403"/>
      <c r="GR50" s="403"/>
      <c r="GS50" s="403"/>
      <c r="GT50" s="403"/>
      <c r="GU50" s="403"/>
      <c r="GV50" s="403"/>
      <c r="GW50" s="403"/>
      <c r="GX50" s="403"/>
      <c r="GY50" s="403"/>
      <c r="GZ50" s="403"/>
      <c r="HA50" s="403"/>
      <c r="HB50" s="403"/>
      <c r="HC50" s="403"/>
      <c r="HD50" s="403"/>
      <c r="HE50" s="403"/>
      <c r="HF50" s="403"/>
      <c r="HG50" s="403"/>
      <c r="HH50" s="403"/>
      <c r="HI50" s="403"/>
      <c r="HJ50" s="403"/>
      <c r="HK50" s="403"/>
      <c r="HL50" s="403"/>
      <c r="HM50" s="403"/>
      <c r="HN50" s="403"/>
      <c r="HO50" s="403"/>
      <c r="HP50" s="403"/>
      <c r="HQ50" s="403"/>
      <c r="HR50" s="403"/>
      <c r="HS50" s="403"/>
      <c r="HT50" s="403"/>
      <c r="HU50" s="403"/>
      <c r="HV50" s="403"/>
      <c r="HW50" s="403"/>
      <c r="HX50" s="403"/>
      <c r="HY50" s="403"/>
      <c r="HZ50" s="403"/>
      <c r="IA50" s="403"/>
      <c r="IB50" s="403"/>
      <c r="IC50" s="403"/>
      <c r="ID50" s="403"/>
      <c r="IE50" s="403"/>
      <c r="IF50" s="403"/>
      <c r="IG50" s="403"/>
      <c r="IH50" s="403"/>
      <c r="II50" s="403"/>
      <c r="IJ50" s="403"/>
      <c r="IK50" s="403"/>
      <c r="IL50" s="403"/>
      <c r="IM50" s="403"/>
      <c r="IN50" s="403"/>
      <c r="IO50" s="403"/>
      <c r="IP50" s="403"/>
      <c r="IQ50" s="403"/>
      <c r="IR50" s="403"/>
      <c r="IS50" s="403"/>
      <c r="IT50" s="403"/>
      <c r="IU50" s="403"/>
      <c r="IV50" s="403"/>
      <c r="IW50" s="403"/>
      <c r="IX50" s="403"/>
      <c r="IY50" s="403"/>
      <c r="IZ50" s="403"/>
      <c r="JA50" s="403"/>
      <c r="JB50" s="403"/>
      <c r="JC50" s="403"/>
      <c r="JD50" s="403"/>
      <c r="JE50" s="403"/>
      <c r="JF50" s="403"/>
      <c r="JG50" s="403"/>
      <c r="JH50" s="403"/>
      <c r="JI50" s="403"/>
      <c r="JJ50" s="403"/>
      <c r="JK50" s="403"/>
      <c r="JL50" s="403"/>
      <c r="JM50" s="403"/>
      <c r="JN50" s="403"/>
      <c r="JO50" s="403"/>
      <c r="JP50" s="403"/>
      <c r="JQ50" s="403"/>
      <c r="JR50" s="403"/>
      <c r="JS50" s="403"/>
      <c r="JT50" s="403"/>
      <c r="JU50" s="403"/>
      <c r="JV50" s="403"/>
      <c r="JW50" s="403"/>
      <c r="JX50" s="403"/>
      <c r="JY50" s="403"/>
      <c r="JZ50" s="403"/>
      <c r="KA50" s="403"/>
      <c r="KB50" s="403"/>
      <c r="KC50" s="403"/>
      <c r="KD50" s="403"/>
      <c r="KE50" s="403"/>
      <c r="KF50" s="403"/>
      <c r="KG50" s="403"/>
      <c r="KH50" s="403"/>
      <c r="KI50" s="403"/>
      <c r="KJ50" s="403"/>
      <c r="KK50" s="403"/>
      <c r="KL50" s="403"/>
      <c r="KM50" s="403"/>
      <c r="KN50" s="403"/>
      <c r="KO50" s="403"/>
      <c r="KP50" s="403"/>
      <c r="KQ50" s="403"/>
      <c r="KR50" s="403"/>
      <c r="KS50" s="403"/>
      <c r="KT50" s="403"/>
      <c r="KU50" s="403"/>
      <c r="KV50" s="403"/>
      <c r="KW50" s="403"/>
      <c r="KX50" s="403"/>
      <c r="KY50" s="403"/>
      <c r="KZ50" s="403"/>
      <c r="LA50" s="403"/>
      <c r="LB50" s="403"/>
      <c r="LC50" s="403"/>
      <c r="LD50" s="403"/>
      <c r="LE50" s="403"/>
      <c r="LF50" s="403"/>
      <c r="LG50" s="403"/>
      <c r="LH50" s="403"/>
      <c r="LI50" s="403"/>
      <c r="LJ50" s="403"/>
      <c r="LK50" s="403"/>
      <c r="LL50" s="403"/>
      <c r="LM50" s="403"/>
      <c r="LN50" s="403"/>
      <c r="LO50" s="403"/>
      <c r="LP50" s="403"/>
      <c r="LQ50" s="403"/>
      <c r="LR50" s="403"/>
      <c r="LS50" s="403"/>
      <c r="LT50" s="403"/>
      <c r="LU50" s="403"/>
      <c r="LV50" s="403"/>
      <c r="LW50" s="403"/>
      <c r="LX50" s="403"/>
      <c r="LY50" s="403"/>
      <c r="LZ50" s="403"/>
      <c r="MA50" s="403"/>
      <c r="MB50" s="403"/>
      <c r="MC50" s="403"/>
      <c r="MD50" s="403"/>
      <c r="ME50" s="403"/>
      <c r="MF50" s="403"/>
      <c r="MG50" s="403"/>
      <c r="MH50" s="403"/>
      <c r="MI50" s="403"/>
      <c r="MJ50" s="403"/>
      <c r="MK50" s="403"/>
      <c r="ML50" s="403"/>
      <c r="MM50" s="403"/>
      <c r="MN50" s="403"/>
      <c r="MO50" s="403"/>
      <c r="MP50" s="403"/>
      <c r="MQ50" s="403"/>
      <c r="MR50" s="403"/>
      <c r="MS50" s="403"/>
      <c r="MT50" s="403"/>
      <c r="MU50" s="403"/>
      <c r="MV50" s="403"/>
      <c r="MW50" s="403"/>
      <c r="MX50" s="403"/>
      <c r="MY50" s="403"/>
      <c r="MZ50" s="403"/>
      <c r="NA50" s="403"/>
      <c r="NB50" s="403"/>
      <c r="NC50" s="403"/>
      <c r="ND50" s="403"/>
      <c r="NE50" s="403"/>
      <c r="NF50" s="403"/>
      <c r="NG50" s="403"/>
      <c r="NH50" s="403"/>
      <c r="NI50" s="403"/>
      <c r="NJ50" s="403"/>
      <c r="NK50" s="403"/>
      <c r="NL50" s="403"/>
      <c r="NM50" s="403"/>
      <c r="NN50" s="403"/>
      <c r="NO50" s="403"/>
      <c r="NP50" s="403"/>
      <c r="NQ50" s="403"/>
      <c r="NR50" s="403"/>
      <c r="NS50" s="403"/>
      <c r="NT50" s="403"/>
      <c r="NU50" s="403"/>
      <c r="NV50" s="403"/>
      <c r="NW50" s="403"/>
      <c r="NX50" s="403"/>
      <c r="NY50" s="403"/>
      <c r="NZ50" s="403"/>
      <c r="OA50" s="403"/>
      <c r="OB50" s="403"/>
      <c r="OC50" s="403"/>
      <c r="OD50" s="403"/>
      <c r="OE50" s="403"/>
      <c r="OF50" s="403"/>
      <c r="OG50" s="403"/>
      <c r="OH50" s="403"/>
      <c r="OI50" s="403"/>
      <c r="OJ50" s="403"/>
      <c r="OK50" s="403"/>
      <c r="OL50" s="403"/>
      <c r="OM50" s="403"/>
      <c r="ON50" s="403"/>
      <c r="OO50" s="403"/>
      <c r="OP50" s="403"/>
      <c r="OQ50" s="403"/>
      <c r="OR50" s="403"/>
      <c r="OS50" s="403"/>
      <c r="OT50" s="403"/>
      <c r="OU50" s="403"/>
      <c r="OV50" s="403"/>
      <c r="OW50" s="403"/>
      <c r="OX50" s="403"/>
      <c r="OY50" s="403"/>
      <c r="OZ50" s="403"/>
      <c r="PA50" s="403"/>
      <c r="PB50" s="403"/>
      <c r="PC50" s="403"/>
      <c r="PD50" s="403"/>
      <c r="PE50" s="403"/>
      <c r="PF50" s="403"/>
      <c r="PG50" s="403"/>
      <c r="PH50" s="403"/>
      <c r="PI50" s="403"/>
      <c r="PJ50" s="403"/>
      <c r="PK50" s="403"/>
      <c r="PL50" s="403"/>
      <c r="PM50" s="403"/>
      <c r="PN50" s="403"/>
      <c r="PO50" s="403"/>
      <c r="PP50" s="403"/>
      <c r="PQ50" s="403"/>
      <c r="PR50" s="403"/>
      <c r="PS50" s="403"/>
      <c r="PT50" s="403"/>
      <c r="PU50" s="403"/>
      <c r="PV50" s="403"/>
      <c r="PW50" s="403"/>
      <c r="PX50" s="403"/>
      <c r="PY50" s="403"/>
      <c r="PZ50" s="403"/>
      <c r="QA50" s="403"/>
      <c r="QB50" s="403"/>
      <c r="QC50" s="403"/>
      <c r="QD50" s="403"/>
      <c r="QE50" s="403"/>
    </row>
    <row r="51" spans="1:447" s="287" customFormat="1" ht="79.2" x14ac:dyDescent="0.3">
      <c r="A51" s="311">
        <v>14</v>
      </c>
      <c r="B51" s="391" t="s">
        <v>1005</v>
      </c>
      <c r="C51" s="311" t="s">
        <v>421</v>
      </c>
      <c r="D51" s="311"/>
      <c r="E51" s="328" t="s">
        <v>305</v>
      </c>
      <c r="F51" s="328" t="s">
        <v>305</v>
      </c>
      <c r="G51" s="328" t="s">
        <v>305</v>
      </c>
      <c r="H51" s="328" t="s">
        <v>305</v>
      </c>
      <c r="I51" s="328" t="s">
        <v>305</v>
      </c>
      <c r="J51" s="328" t="s">
        <v>305</v>
      </c>
      <c r="K51" s="328" t="s">
        <v>305</v>
      </c>
      <c r="L51" s="328" t="s">
        <v>305</v>
      </c>
      <c r="M51" s="307" t="s">
        <v>1006</v>
      </c>
      <c r="N51" s="311" t="s">
        <v>834</v>
      </c>
      <c r="O51" s="391" t="s">
        <v>1005</v>
      </c>
      <c r="P51" s="321"/>
      <c r="Q51" s="311" t="s">
        <v>608</v>
      </c>
      <c r="R51" s="321">
        <v>21.49</v>
      </c>
      <c r="S51" s="311" t="s">
        <v>611</v>
      </c>
      <c r="T51" s="311" t="s">
        <v>611</v>
      </c>
      <c r="U51" s="311" t="s">
        <v>65</v>
      </c>
      <c r="V51" s="311" t="s">
        <v>65</v>
      </c>
      <c r="W51" s="311" t="s">
        <v>774</v>
      </c>
      <c r="X51" s="321">
        <v>21.49</v>
      </c>
      <c r="Y51" s="311"/>
      <c r="Z51" s="311"/>
      <c r="AA51" s="311"/>
      <c r="AB51" s="321">
        <v>21.49</v>
      </c>
      <c r="AC51" s="311" t="s">
        <v>774</v>
      </c>
      <c r="AD51" s="321">
        <v>21.49</v>
      </c>
      <c r="AE51" s="311"/>
      <c r="AF51" s="311"/>
      <c r="AG51" s="311"/>
      <c r="AH51" s="311"/>
      <c r="AI51" s="311"/>
      <c r="AJ51" s="311"/>
      <c r="AK51" s="331">
        <v>43314</v>
      </c>
      <c r="AL51" s="311" t="s">
        <v>802</v>
      </c>
      <c r="AM51" s="349" t="s">
        <v>942</v>
      </c>
      <c r="AN51" s="311"/>
      <c r="AO51" s="311"/>
      <c r="AP51" s="342"/>
      <c r="AQ51" s="342">
        <v>42899</v>
      </c>
      <c r="AR51" s="342"/>
      <c r="AS51" s="342">
        <v>42899</v>
      </c>
      <c r="AT51" s="331">
        <v>43994</v>
      </c>
      <c r="AU51" s="311"/>
      <c r="AV51" s="311" t="s">
        <v>835</v>
      </c>
      <c r="AW51" s="403"/>
      <c r="AX51" s="403"/>
      <c r="AY51" s="403"/>
      <c r="AZ51" s="403"/>
      <c r="BA51" s="403"/>
      <c r="BB51" s="403"/>
      <c r="BC51" s="403"/>
      <c r="BD51" s="403"/>
      <c r="BE51" s="403"/>
      <c r="BF51" s="403"/>
      <c r="BG51" s="403"/>
      <c r="BH51" s="403"/>
      <c r="BI51" s="403"/>
      <c r="BJ51" s="403"/>
      <c r="BK51" s="403"/>
      <c r="BL51" s="403"/>
      <c r="BM51" s="403"/>
      <c r="BN51" s="403"/>
      <c r="BO51" s="403"/>
      <c r="BP51" s="403"/>
      <c r="BQ51" s="403"/>
      <c r="BR51" s="403"/>
      <c r="BS51" s="403"/>
      <c r="BT51" s="403"/>
      <c r="BU51" s="403"/>
      <c r="BV51" s="403"/>
      <c r="BW51" s="403"/>
      <c r="BX51" s="403"/>
      <c r="BY51" s="403"/>
      <c r="BZ51" s="403"/>
      <c r="CA51" s="403"/>
      <c r="CB51" s="403"/>
      <c r="CC51" s="403"/>
      <c r="CD51" s="403"/>
      <c r="CE51" s="403"/>
      <c r="CF51" s="403"/>
      <c r="CG51" s="403"/>
      <c r="CH51" s="403"/>
      <c r="CI51" s="403"/>
      <c r="CJ51" s="403"/>
      <c r="CK51" s="403"/>
      <c r="CL51" s="403"/>
      <c r="CM51" s="403"/>
      <c r="CN51" s="403"/>
      <c r="CO51" s="403"/>
      <c r="CP51" s="403"/>
      <c r="CQ51" s="403"/>
      <c r="CR51" s="403"/>
      <c r="CS51" s="403"/>
      <c r="CT51" s="403"/>
      <c r="CU51" s="403"/>
      <c r="CV51" s="403"/>
      <c r="CW51" s="403"/>
      <c r="CX51" s="403"/>
      <c r="CY51" s="403"/>
      <c r="CZ51" s="403"/>
      <c r="DA51" s="403"/>
      <c r="DB51" s="403"/>
      <c r="DC51" s="403"/>
      <c r="DD51" s="403"/>
      <c r="DE51" s="403"/>
      <c r="DF51" s="403"/>
      <c r="DG51" s="403"/>
      <c r="DH51" s="403"/>
      <c r="DI51" s="403"/>
      <c r="DJ51" s="403"/>
      <c r="DK51" s="403"/>
      <c r="DL51" s="403"/>
      <c r="DM51" s="403"/>
      <c r="DN51" s="403"/>
      <c r="DO51" s="403"/>
      <c r="DP51" s="403"/>
      <c r="DQ51" s="403"/>
      <c r="DR51" s="403"/>
      <c r="DS51" s="403"/>
      <c r="DT51" s="403"/>
      <c r="DU51" s="403"/>
      <c r="DV51" s="403"/>
      <c r="DW51" s="403"/>
      <c r="DX51" s="403"/>
      <c r="DY51" s="403"/>
      <c r="DZ51" s="403"/>
      <c r="EA51" s="403"/>
      <c r="EB51" s="403"/>
      <c r="EC51" s="403"/>
      <c r="ED51" s="403"/>
      <c r="EE51" s="403"/>
      <c r="EF51" s="403"/>
      <c r="EG51" s="403"/>
      <c r="EH51" s="403"/>
      <c r="EI51" s="403"/>
      <c r="EJ51" s="403"/>
      <c r="EK51" s="403"/>
      <c r="EL51" s="403"/>
      <c r="EM51" s="403"/>
      <c r="EN51" s="403"/>
      <c r="EO51" s="403"/>
      <c r="EP51" s="403"/>
      <c r="EQ51" s="403"/>
      <c r="ER51" s="403"/>
      <c r="ES51" s="403"/>
      <c r="ET51" s="403"/>
      <c r="EU51" s="403"/>
      <c r="EV51" s="403"/>
      <c r="EW51" s="403"/>
      <c r="EX51" s="403"/>
      <c r="EY51" s="403"/>
      <c r="EZ51" s="403"/>
      <c r="FA51" s="403"/>
      <c r="FB51" s="403"/>
      <c r="FC51" s="403"/>
      <c r="FD51" s="403"/>
      <c r="FE51" s="403"/>
      <c r="FF51" s="403"/>
      <c r="FG51" s="403"/>
      <c r="FH51" s="403"/>
      <c r="FI51" s="403"/>
      <c r="FJ51" s="403"/>
      <c r="FK51" s="403"/>
      <c r="FL51" s="403"/>
      <c r="FM51" s="403"/>
      <c r="FN51" s="403"/>
      <c r="FO51" s="403"/>
      <c r="FP51" s="403"/>
      <c r="FQ51" s="403"/>
      <c r="FR51" s="403"/>
      <c r="FS51" s="403"/>
      <c r="FT51" s="403"/>
      <c r="FU51" s="403"/>
      <c r="FV51" s="403"/>
      <c r="FW51" s="403"/>
      <c r="FX51" s="403"/>
      <c r="FY51" s="403"/>
      <c r="FZ51" s="403"/>
      <c r="GA51" s="403"/>
      <c r="GB51" s="403"/>
      <c r="GC51" s="403"/>
      <c r="GD51" s="403"/>
      <c r="GE51" s="403"/>
      <c r="GF51" s="403"/>
      <c r="GG51" s="403"/>
      <c r="GH51" s="403"/>
      <c r="GI51" s="403"/>
      <c r="GJ51" s="403"/>
      <c r="GK51" s="403"/>
      <c r="GL51" s="403"/>
      <c r="GM51" s="403"/>
      <c r="GN51" s="403"/>
      <c r="GO51" s="403"/>
      <c r="GP51" s="403"/>
      <c r="GQ51" s="403"/>
      <c r="GR51" s="403"/>
      <c r="GS51" s="403"/>
      <c r="GT51" s="403"/>
      <c r="GU51" s="403"/>
      <c r="GV51" s="403"/>
      <c r="GW51" s="403"/>
      <c r="GX51" s="403"/>
      <c r="GY51" s="403"/>
      <c r="GZ51" s="403"/>
      <c r="HA51" s="403"/>
      <c r="HB51" s="403"/>
      <c r="HC51" s="403"/>
      <c r="HD51" s="403"/>
      <c r="HE51" s="403"/>
      <c r="HF51" s="403"/>
      <c r="HG51" s="403"/>
      <c r="HH51" s="403"/>
      <c r="HI51" s="403"/>
      <c r="HJ51" s="403"/>
      <c r="HK51" s="403"/>
      <c r="HL51" s="403"/>
      <c r="HM51" s="403"/>
      <c r="HN51" s="403"/>
      <c r="HO51" s="403"/>
      <c r="HP51" s="403"/>
      <c r="HQ51" s="403"/>
      <c r="HR51" s="403"/>
      <c r="HS51" s="403"/>
      <c r="HT51" s="403"/>
      <c r="HU51" s="403"/>
      <c r="HV51" s="403"/>
      <c r="HW51" s="403"/>
      <c r="HX51" s="403"/>
      <c r="HY51" s="403"/>
      <c r="HZ51" s="403"/>
      <c r="IA51" s="403"/>
      <c r="IB51" s="403"/>
      <c r="IC51" s="403"/>
      <c r="ID51" s="403"/>
      <c r="IE51" s="403"/>
      <c r="IF51" s="403"/>
      <c r="IG51" s="403"/>
      <c r="IH51" s="403"/>
      <c r="II51" s="403"/>
      <c r="IJ51" s="403"/>
      <c r="IK51" s="403"/>
      <c r="IL51" s="403"/>
      <c r="IM51" s="403"/>
      <c r="IN51" s="403"/>
      <c r="IO51" s="403"/>
      <c r="IP51" s="403"/>
      <c r="IQ51" s="403"/>
      <c r="IR51" s="403"/>
      <c r="IS51" s="403"/>
      <c r="IT51" s="403"/>
      <c r="IU51" s="403"/>
      <c r="IV51" s="403"/>
      <c r="IW51" s="403"/>
      <c r="IX51" s="403"/>
      <c r="IY51" s="403"/>
      <c r="IZ51" s="403"/>
      <c r="JA51" s="403"/>
      <c r="JB51" s="403"/>
      <c r="JC51" s="403"/>
      <c r="JD51" s="403"/>
      <c r="JE51" s="403"/>
      <c r="JF51" s="403"/>
      <c r="JG51" s="403"/>
      <c r="JH51" s="403"/>
      <c r="JI51" s="403"/>
      <c r="JJ51" s="403"/>
      <c r="JK51" s="403"/>
      <c r="JL51" s="403"/>
      <c r="JM51" s="403"/>
      <c r="JN51" s="403"/>
      <c r="JO51" s="403"/>
      <c r="JP51" s="403"/>
      <c r="JQ51" s="403"/>
      <c r="JR51" s="403"/>
      <c r="JS51" s="403"/>
      <c r="JT51" s="403"/>
      <c r="JU51" s="403"/>
      <c r="JV51" s="403"/>
      <c r="JW51" s="403"/>
      <c r="JX51" s="403"/>
      <c r="JY51" s="403"/>
      <c r="JZ51" s="403"/>
      <c r="KA51" s="403"/>
      <c r="KB51" s="403"/>
      <c r="KC51" s="403"/>
      <c r="KD51" s="403"/>
      <c r="KE51" s="403"/>
      <c r="KF51" s="403"/>
      <c r="KG51" s="403"/>
      <c r="KH51" s="403"/>
      <c r="KI51" s="403"/>
      <c r="KJ51" s="403"/>
      <c r="KK51" s="403"/>
      <c r="KL51" s="403"/>
      <c r="KM51" s="403"/>
      <c r="KN51" s="403"/>
      <c r="KO51" s="403"/>
      <c r="KP51" s="403"/>
      <c r="KQ51" s="403"/>
      <c r="KR51" s="403"/>
      <c r="KS51" s="403"/>
      <c r="KT51" s="403"/>
      <c r="KU51" s="403"/>
      <c r="KV51" s="403"/>
      <c r="KW51" s="403"/>
      <c r="KX51" s="403"/>
      <c r="KY51" s="403"/>
      <c r="KZ51" s="403"/>
      <c r="LA51" s="403"/>
      <c r="LB51" s="403"/>
      <c r="LC51" s="403"/>
      <c r="LD51" s="403"/>
      <c r="LE51" s="403"/>
      <c r="LF51" s="403"/>
      <c r="LG51" s="403"/>
      <c r="LH51" s="403"/>
      <c r="LI51" s="403"/>
      <c r="LJ51" s="403"/>
      <c r="LK51" s="403"/>
      <c r="LL51" s="403"/>
      <c r="LM51" s="403"/>
      <c r="LN51" s="403"/>
      <c r="LO51" s="403"/>
      <c r="LP51" s="403"/>
      <c r="LQ51" s="403"/>
      <c r="LR51" s="403"/>
      <c r="LS51" s="403"/>
      <c r="LT51" s="403"/>
      <c r="LU51" s="403"/>
      <c r="LV51" s="403"/>
      <c r="LW51" s="403"/>
      <c r="LX51" s="403"/>
      <c r="LY51" s="403"/>
      <c r="LZ51" s="403"/>
      <c r="MA51" s="403"/>
      <c r="MB51" s="403"/>
      <c r="MC51" s="403"/>
      <c r="MD51" s="403"/>
      <c r="ME51" s="403"/>
      <c r="MF51" s="403"/>
      <c r="MG51" s="403"/>
      <c r="MH51" s="403"/>
      <c r="MI51" s="403"/>
      <c r="MJ51" s="403"/>
      <c r="MK51" s="403"/>
      <c r="ML51" s="403"/>
      <c r="MM51" s="403"/>
      <c r="MN51" s="403"/>
      <c r="MO51" s="403"/>
      <c r="MP51" s="403"/>
      <c r="MQ51" s="403"/>
      <c r="MR51" s="403"/>
      <c r="MS51" s="403"/>
      <c r="MT51" s="403"/>
      <c r="MU51" s="403"/>
      <c r="MV51" s="403"/>
      <c r="MW51" s="403"/>
      <c r="MX51" s="403"/>
      <c r="MY51" s="403"/>
      <c r="MZ51" s="403"/>
      <c r="NA51" s="403"/>
      <c r="NB51" s="403"/>
      <c r="NC51" s="403"/>
      <c r="ND51" s="403"/>
      <c r="NE51" s="403"/>
      <c r="NF51" s="403"/>
      <c r="NG51" s="403"/>
      <c r="NH51" s="403"/>
      <c r="NI51" s="403"/>
      <c r="NJ51" s="403"/>
      <c r="NK51" s="403"/>
      <c r="NL51" s="403"/>
      <c r="NM51" s="403"/>
      <c r="NN51" s="403"/>
      <c r="NO51" s="403"/>
      <c r="NP51" s="403"/>
      <c r="NQ51" s="403"/>
      <c r="NR51" s="403"/>
      <c r="NS51" s="403"/>
      <c r="NT51" s="403"/>
      <c r="NU51" s="403"/>
      <c r="NV51" s="403"/>
      <c r="NW51" s="403"/>
      <c r="NX51" s="403"/>
      <c r="NY51" s="403"/>
      <c r="NZ51" s="403"/>
      <c r="OA51" s="403"/>
      <c r="OB51" s="403"/>
      <c r="OC51" s="403"/>
      <c r="OD51" s="403"/>
      <c r="OE51" s="403"/>
      <c r="OF51" s="403"/>
      <c r="OG51" s="403"/>
      <c r="OH51" s="403"/>
      <c r="OI51" s="403"/>
      <c r="OJ51" s="403"/>
      <c r="OK51" s="403"/>
      <c r="OL51" s="403"/>
      <c r="OM51" s="403"/>
      <c r="ON51" s="403"/>
      <c r="OO51" s="403"/>
      <c r="OP51" s="403"/>
      <c r="OQ51" s="403"/>
      <c r="OR51" s="403"/>
      <c r="OS51" s="403"/>
      <c r="OT51" s="403"/>
      <c r="OU51" s="403"/>
      <c r="OV51" s="403"/>
      <c r="OW51" s="403"/>
      <c r="OX51" s="403"/>
      <c r="OY51" s="403"/>
      <c r="OZ51" s="403"/>
      <c r="PA51" s="403"/>
      <c r="PB51" s="403"/>
      <c r="PC51" s="403"/>
      <c r="PD51" s="403"/>
      <c r="PE51" s="403"/>
      <c r="PF51" s="403"/>
      <c r="PG51" s="403"/>
      <c r="PH51" s="403"/>
      <c r="PI51" s="403"/>
      <c r="PJ51" s="403"/>
      <c r="PK51" s="403"/>
      <c r="PL51" s="403"/>
      <c r="PM51" s="403"/>
      <c r="PN51" s="403"/>
      <c r="PO51" s="403"/>
      <c r="PP51" s="403"/>
      <c r="PQ51" s="403"/>
      <c r="PR51" s="403"/>
      <c r="PS51" s="403"/>
      <c r="PT51" s="403"/>
      <c r="PU51" s="403"/>
      <c r="PV51" s="403"/>
      <c r="PW51" s="403"/>
      <c r="PX51" s="403"/>
      <c r="PY51" s="403"/>
      <c r="PZ51" s="403"/>
      <c r="QA51" s="403"/>
      <c r="QB51" s="403"/>
      <c r="QC51" s="403"/>
      <c r="QD51" s="403"/>
      <c r="QE51" s="403"/>
    </row>
    <row r="52" spans="1:447" s="287" customFormat="1" ht="79.2" x14ac:dyDescent="0.3">
      <c r="A52" s="311">
        <v>15</v>
      </c>
      <c r="B52" s="391" t="s">
        <v>1005</v>
      </c>
      <c r="C52" s="311" t="s">
        <v>421</v>
      </c>
      <c r="D52" s="311"/>
      <c r="E52" s="328" t="s">
        <v>305</v>
      </c>
      <c r="F52" s="328" t="s">
        <v>305</v>
      </c>
      <c r="G52" s="328" t="s">
        <v>305</v>
      </c>
      <c r="H52" s="328" t="s">
        <v>305</v>
      </c>
      <c r="I52" s="328" t="s">
        <v>305</v>
      </c>
      <c r="J52" s="328" t="s">
        <v>305</v>
      </c>
      <c r="K52" s="328" t="s">
        <v>305</v>
      </c>
      <c r="L52" s="328" t="s">
        <v>305</v>
      </c>
      <c r="M52" s="307" t="s">
        <v>1006</v>
      </c>
      <c r="N52" s="311" t="s">
        <v>836</v>
      </c>
      <c r="O52" s="391" t="s">
        <v>1005</v>
      </c>
      <c r="P52" s="321"/>
      <c r="Q52" s="311" t="s">
        <v>608</v>
      </c>
      <c r="R52" s="321">
        <v>89.91</v>
      </c>
      <c r="S52" s="311" t="s">
        <v>611</v>
      </c>
      <c r="T52" s="311" t="s">
        <v>611</v>
      </c>
      <c r="U52" s="311" t="s">
        <v>65</v>
      </c>
      <c r="V52" s="311" t="s">
        <v>65</v>
      </c>
      <c r="W52" s="311" t="s">
        <v>774</v>
      </c>
      <c r="X52" s="321">
        <v>89.91</v>
      </c>
      <c r="Y52" s="311"/>
      <c r="Z52" s="311"/>
      <c r="AA52" s="311"/>
      <c r="AB52" s="321">
        <v>89.91</v>
      </c>
      <c r="AC52" s="311" t="s">
        <v>774</v>
      </c>
      <c r="AD52" s="321">
        <v>89.91</v>
      </c>
      <c r="AE52" s="311"/>
      <c r="AF52" s="311"/>
      <c r="AG52" s="311"/>
      <c r="AH52" s="311"/>
      <c r="AI52" s="311"/>
      <c r="AJ52" s="311"/>
      <c r="AK52" s="331">
        <v>43314</v>
      </c>
      <c r="AL52" s="311" t="s">
        <v>802</v>
      </c>
      <c r="AM52" s="349" t="s">
        <v>942</v>
      </c>
      <c r="AN52" s="311"/>
      <c r="AO52" s="311"/>
      <c r="AP52" s="342"/>
      <c r="AQ52" s="342">
        <v>43027</v>
      </c>
      <c r="AR52" s="342"/>
      <c r="AS52" s="342">
        <v>43027</v>
      </c>
      <c r="AT52" s="331">
        <v>44165</v>
      </c>
      <c r="AU52" s="311"/>
      <c r="AV52" s="311" t="s">
        <v>837</v>
      </c>
      <c r="AW52" s="403"/>
      <c r="AX52" s="403"/>
      <c r="AY52" s="403"/>
      <c r="AZ52" s="403"/>
      <c r="BA52" s="403"/>
      <c r="BB52" s="403"/>
      <c r="BC52" s="403"/>
      <c r="BD52" s="403"/>
      <c r="BE52" s="403"/>
      <c r="BF52" s="403"/>
      <c r="BG52" s="403"/>
      <c r="BH52" s="403"/>
      <c r="BI52" s="403"/>
      <c r="BJ52" s="403"/>
      <c r="BK52" s="403"/>
      <c r="BL52" s="403"/>
      <c r="BM52" s="403"/>
      <c r="BN52" s="403"/>
      <c r="BO52" s="403"/>
      <c r="BP52" s="403"/>
      <c r="BQ52" s="403"/>
      <c r="BR52" s="403"/>
      <c r="BS52" s="403"/>
      <c r="BT52" s="403"/>
      <c r="BU52" s="403"/>
      <c r="BV52" s="403"/>
      <c r="BW52" s="403"/>
      <c r="BX52" s="403"/>
      <c r="BY52" s="403"/>
      <c r="BZ52" s="403"/>
      <c r="CA52" s="403"/>
      <c r="CB52" s="403"/>
      <c r="CC52" s="403"/>
      <c r="CD52" s="403"/>
      <c r="CE52" s="403"/>
      <c r="CF52" s="403"/>
      <c r="CG52" s="403"/>
      <c r="CH52" s="403"/>
      <c r="CI52" s="403"/>
      <c r="CJ52" s="403"/>
      <c r="CK52" s="403"/>
      <c r="CL52" s="403"/>
      <c r="CM52" s="403"/>
      <c r="CN52" s="403"/>
      <c r="CO52" s="403"/>
      <c r="CP52" s="403"/>
      <c r="CQ52" s="403"/>
      <c r="CR52" s="403"/>
      <c r="CS52" s="403"/>
      <c r="CT52" s="403"/>
      <c r="CU52" s="403"/>
      <c r="CV52" s="403"/>
      <c r="CW52" s="403"/>
      <c r="CX52" s="403"/>
      <c r="CY52" s="403"/>
      <c r="CZ52" s="403"/>
      <c r="DA52" s="403"/>
      <c r="DB52" s="403"/>
      <c r="DC52" s="403"/>
      <c r="DD52" s="403"/>
      <c r="DE52" s="403"/>
      <c r="DF52" s="403"/>
      <c r="DG52" s="403"/>
      <c r="DH52" s="403"/>
      <c r="DI52" s="403"/>
      <c r="DJ52" s="403"/>
      <c r="DK52" s="403"/>
      <c r="DL52" s="403"/>
      <c r="DM52" s="403"/>
      <c r="DN52" s="403"/>
      <c r="DO52" s="403"/>
      <c r="DP52" s="403"/>
      <c r="DQ52" s="403"/>
      <c r="DR52" s="403"/>
      <c r="DS52" s="403"/>
      <c r="DT52" s="403"/>
      <c r="DU52" s="403"/>
      <c r="DV52" s="403"/>
      <c r="DW52" s="403"/>
      <c r="DX52" s="403"/>
      <c r="DY52" s="403"/>
      <c r="DZ52" s="403"/>
      <c r="EA52" s="403"/>
      <c r="EB52" s="403"/>
      <c r="EC52" s="403"/>
      <c r="ED52" s="403"/>
      <c r="EE52" s="403"/>
      <c r="EF52" s="403"/>
      <c r="EG52" s="403"/>
      <c r="EH52" s="403"/>
      <c r="EI52" s="403"/>
      <c r="EJ52" s="403"/>
      <c r="EK52" s="403"/>
      <c r="EL52" s="403"/>
      <c r="EM52" s="403"/>
      <c r="EN52" s="403"/>
      <c r="EO52" s="403"/>
      <c r="EP52" s="403"/>
      <c r="EQ52" s="403"/>
      <c r="ER52" s="403"/>
      <c r="ES52" s="403"/>
      <c r="ET52" s="403"/>
      <c r="EU52" s="403"/>
      <c r="EV52" s="403"/>
      <c r="EW52" s="403"/>
      <c r="EX52" s="403"/>
      <c r="EY52" s="403"/>
      <c r="EZ52" s="403"/>
      <c r="FA52" s="403"/>
      <c r="FB52" s="403"/>
      <c r="FC52" s="403"/>
      <c r="FD52" s="403"/>
      <c r="FE52" s="403"/>
      <c r="FF52" s="403"/>
      <c r="FG52" s="403"/>
      <c r="FH52" s="403"/>
      <c r="FI52" s="403"/>
      <c r="FJ52" s="403"/>
      <c r="FK52" s="403"/>
      <c r="FL52" s="403"/>
      <c r="FM52" s="403"/>
      <c r="FN52" s="403"/>
      <c r="FO52" s="403"/>
      <c r="FP52" s="403"/>
      <c r="FQ52" s="403"/>
      <c r="FR52" s="403"/>
      <c r="FS52" s="403"/>
      <c r="FT52" s="403"/>
      <c r="FU52" s="403"/>
      <c r="FV52" s="403"/>
      <c r="FW52" s="403"/>
      <c r="FX52" s="403"/>
      <c r="FY52" s="403"/>
      <c r="FZ52" s="403"/>
      <c r="GA52" s="403"/>
      <c r="GB52" s="403"/>
      <c r="GC52" s="403"/>
      <c r="GD52" s="403"/>
      <c r="GE52" s="403"/>
      <c r="GF52" s="403"/>
      <c r="GG52" s="403"/>
      <c r="GH52" s="403"/>
      <c r="GI52" s="403"/>
      <c r="GJ52" s="403"/>
      <c r="GK52" s="403"/>
      <c r="GL52" s="403"/>
      <c r="GM52" s="403"/>
      <c r="GN52" s="403"/>
      <c r="GO52" s="403"/>
      <c r="GP52" s="403"/>
      <c r="GQ52" s="403"/>
      <c r="GR52" s="403"/>
      <c r="GS52" s="403"/>
      <c r="GT52" s="403"/>
      <c r="GU52" s="403"/>
      <c r="GV52" s="403"/>
      <c r="GW52" s="403"/>
      <c r="GX52" s="403"/>
      <c r="GY52" s="403"/>
      <c r="GZ52" s="403"/>
      <c r="HA52" s="403"/>
      <c r="HB52" s="403"/>
      <c r="HC52" s="403"/>
      <c r="HD52" s="403"/>
      <c r="HE52" s="403"/>
      <c r="HF52" s="403"/>
      <c r="HG52" s="403"/>
      <c r="HH52" s="403"/>
      <c r="HI52" s="403"/>
      <c r="HJ52" s="403"/>
      <c r="HK52" s="403"/>
      <c r="HL52" s="403"/>
      <c r="HM52" s="403"/>
      <c r="HN52" s="403"/>
      <c r="HO52" s="403"/>
      <c r="HP52" s="403"/>
      <c r="HQ52" s="403"/>
      <c r="HR52" s="403"/>
      <c r="HS52" s="403"/>
      <c r="HT52" s="403"/>
      <c r="HU52" s="403"/>
      <c r="HV52" s="403"/>
      <c r="HW52" s="403"/>
      <c r="HX52" s="403"/>
      <c r="HY52" s="403"/>
      <c r="HZ52" s="403"/>
      <c r="IA52" s="403"/>
      <c r="IB52" s="403"/>
      <c r="IC52" s="403"/>
      <c r="ID52" s="403"/>
      <c r="IE52" s="403"/>
      <c r="IF52" s="403"/>
      <c r="IG52" s="403"/>
      <c r="IH52" s="403"/>
      <c r="II52" s="403"/>
      <c r="IJ52" s="403"/>
      <c r="IK52" s="403"/>
      <c r="IL52" s="403"/>
      <c r="IM52" s="403"/>
      <c r="IN52" s="403"/>
      <c r="IO52" s="403"/>
      <c r="IP52" s="403"/>
      <c r="IQ52" s="403"/>
      <c r="IR52" s="403"/>
      <c r="IS52" s="403"/>
      <c r="IT52" s="403"/>
      <c r="IU52" s="403"/>
      <c r="IV52" s="403"/>
      <c r="IW52" s="403"/>
      <c r="IX52" s="403"/>
      <c r="IY52" s="403"/>
      <c r="IZ52" s="403"/>
      <c r="JA52" s="403"/>
      <c r="JB52" s="403"/>
      <c r="JC52" s="403"/>
      <c r="JD52" s="403"/>
      <c r="JE52" s="403"/>
      <c r="JF52" s="403"/>
      <c r="JG52" s="403"/>
      <c r="JH52" s="403"/>
      <c r="JI52" s="403"/>
      <c r="JJ52" s="403"/>
      <c r="JK52" s="403"/>
      <c r="JL52" s="403"/>
      <c r="JM52" s="403"/>
      <c r="JN52" s="403"/>
      <c r="JO52" s="403"/>
      <c r="JP52" s="403"/>
      <c r="JQ52" s="403"/>
      <c r="JR52" s="403"/>
      <c r="JS52" s="403"/>
      <c r="JT52" s="403"/>
      <c r="JU52" s="403"/>
      <c r="JV52" s="403"/>
      <c r="JW52" s="403"/>
      <c r="JX52" s="403"/>
      <c r="JY52" s="403"/>
      <c r="JZ52" s="403"/>
      <c r="KA52" s="403"/>
      <c r="KB52" s="403"/>
      <c r="KC52" s="403"/>
      <c r="KD52" s="403"/>
      <c r="KE52" s="403"/>
      <c r="KF52" s="403"/>
      <c r="KG52" s="403"/>
      <c r="KH52" s="403"/>
      <c r="KI52" s="403"/>
      <c r="KJ52" s="403"/>
      <c r="KK52" s="403"/>
      <c r="KL52" s="403"/>
      <c r="KM52" s="403"/>
      <c r="KN52" s="403"/>
      <c r="KO52" s="403"/>
      <c r="KP52" s="403"/>
      <c r="KQ52" s="403"/>
      <c r="KR52" s="403"/>
      <c r="KS52" s="403"/>
      <c r="KT52" s="403"/>
      <c r="KU52" s="403"/>
      <c r="KV52" s="403"/>
      <c r="KW52" s="403"/>
      <c r="KX52" s="403"/>
      <c r="KY52" s="403"/>
      <c r="KZ52" s="403"/>
      <c r="LA52" s="403"/>
      <c r="LB52" s="403"/>
      <c r="LC52" s="403"/>
      <c r="LD52" s="403"/>
      <c r="LE52" s="403"/>
      <c r="LF52" s="403"/>
      <c r="LG52" s="403"/>
      <c r="LH52" s="403"/>
      <c r="LI52" s="403"/>
      <c r="LJ52" s="403"/>
      <c r="LK52" s="403"/>
      <c r="LL52" s="403"/>
      <c r="LM52" s="403"/>
      <c r="LN52" s="403"/>
      <c r="LO52" s="403"/>
      <c r="LP52" s="403"/>
      <c r="LQ52" s="403"/>
      <c r="LR52" s="403"/>
      <c r="LS52" s="403"/>
      <c r="LT52" s="403"/>
      <c r="LU52" s="403"/>
      <c r="LV52" s="403"/>
      <c r="LW52" s="403"/>
      <c r="LX52" s="403"/>
      <c r="LY52" s="403"/>
      <c r="LZ52" s="403"/>
      <c r="MA52" s="403"/>
      <c r="MB52" s="403"/>
      <c r="MC52" s="403"/>
      <c r="MD52" s="403"/>
      <c r="ME52" s="403"/>
      <c r="MF52" s="403"/>
      <c r="MG52" s="403"/>
      <c r="MH52" s="403"/>
      <c r="MI52" s="403"/>
      <c r="MJ52" s="403"/>
      <c r="MK52" s="403"/>
      <c r="ML52" s="403"/>
      <c r="MM52" s="403"/>
      <c r="MN52" s="403"/>
      <c r="MO52" s="403"/>
      <c r="MP52" s="403"/>
      <c r="MQ52" s="403"/>
      <c r="MR52" s="403"/>
      <c r="MS52" s="403"/>
      <c r="MT52" s="403"/>
      <c r="MU52" s="403"/>
      <c r="MV52" s="403"/>
      <c r="MW52" s="403"/>
      <c r="MX52" s="403"/>
      <c r="MY52" s="403"/>
      <c r="MZ52" s="403"/>
      <c r="NA52" s="403"/>
      <c r="NB52" s="403"/>
      <c r="NC52" s="403"/>
      <c r="ND52" s="403"/>
      <c r="NE52" s="403"/>
      <c r="NF52" s="403"/>
      <c r="NG52" s="403"/>
      <c r="NH52" s="403"/>
      <c r="NI52" s="403"/>
      <c r="NJ52" s="403"/>
      <c r="NK52" s="403"/>
      <c r="NL52" s="403"/>
      <c r="NM52" s="403"/>
      <c r="NN52" s="403"/>
      <c r="NO52" s="403"/>
      <c r="NP52" s="403"/>
      <c r="NQ52" s="403"/>
      <c r="NR52" s="403"/>
      <c r="NS52" s="403"/>
      <c r="NT52" s="403"/>
      <c r="NU52" s="403"/>
      <c r="NV52" s="403"/>
      <c r="NW52" s="403"/>
      <c r="NX52" s="403"/>
      <c r="NY52" s="403"/>
      <c r="NZ52" s="403"/>
      <c r="OA52" s="403"/>
      <c r="OB52" s="403"/>
      <c r="OC52" s="403"/>
      <c r="OD52" s="403"/>
      <c r="OE52" s="403"/>
      <c r="OF52" s="403"/>
      <c r="OG52" s="403"/>
      <c r="OH52" s="403"/>
      <c r="OI52" s="403"/>
      <c r="OJ52" s="403"/>
      <c r="OK52" s="403"/>
      <c r="OL52" s="403"/>
      <c r="OM52" s="403"/>
      <c r="ON52" s="403"/>
      <c r="OO52" s="403"/>
      <c r="OP52" s="403"/>
      <c r="OQ52" s="403"/>
      <c r="OR52" s="403"/>
      <c r="OS52" s="403"/>
      <c r="OT52" s="403"/>
      <c r="OU52" s="403"/>
      <c r="OV52" s="403"/>
      <c r="OW52" s="403"/>
      <c r="OX52" s="403"/>
      <c r="OY52" s="403"/>
      <c r="OZ52" s="403"/>
      <c r="PA52" s="403"/>
      <c r="PB52" s="403"/>
      <c r="PC52" s="403"/>
      <c r="PD52" s="403"/>
      <c r="PE52" s="403"/>
      <c r="PF52" s="403"/>
      <c r="PG52" s="403"/>
      <c r="PH52" s="403"/>
      <c r="PI52" s="403"/>
      <c r="PJ52" s="403"/>
      <c r="PK52" s="403"/>
      <c r="PL52" s="403"/>
      <c r="PM52" s="403"/>
      <c r="PN52" s="403"/>
      <c r="PO52" s="403"/>
      <c r="PP52" s="403"/>
      <c r="PQ52" s="403"/>
      <c r="PR52" s="403"/>
      <c r="PS52" s="403"/>
      <c r="PT52" s="403"/>
      <c r="PU52" s="403"/>
      <c r="PV52" s="403"/>
      <c r="PW52" s="403"/>
      <c r="PX52" s="403"/>
      <c r="PY52" s="403"/>
      <c r="PZ52" s="403"/>
      <c r="QA52" s="403"/>
      <c r="QB52" s="403"/>
      <c r="QC52" s="403"/>
      <c r="QD52" s="403"/>
      <c r="QE52" s="403"/>
    </row>
    <row r="53" spans="1:447" s="287" customFormat="1" ht="79.2" x14ac:dyDescent="0.3">
      <c r="A53" s="311">
        <v>16</v>
      </c>
      <c r="B53" s="391" t="s">
        <v>1005</v>
      </c>
      <c r="C53" s="311" t="s">
        <v>421</v>
      </c>
      <c r="D53" s="311"/>
      <c r="E53" s="328" t="s">
        <v>305</v>
      </c>
      <c r="F53" s="328" t="s">
        <v>305</v>
      </c>
      <c r="G53" s="328" t="s">
        <v>305</v>
      </c>
      <c r="H53" s="328" t="s">
        <v>305</v>
      </c>
      <c r="I53" s="328" t="s">
        <v>305</v>
      </c>
      <c r="J53" s="328" t="s">
        <v>305</v>
      </c>
      <c r="K53" s="328" t="s">
        <v>305</v>
      </c>
      <c r="L53" s="328" t="s">
        <v>305</v>
      </c>
      <c r="M53" s="307" t="s">
        <v>1006</v>
      </c>
      <c r="N53" s="311" t="s">
        <v>776</v>
      </c>
      <c r="O53" s="391" t="s">
        <v>1005</v>
      </c>
      <c r="P53" s="321"/>
      <c r="Q53" s="311" t="s">
        <v>608</v>
      </c>
      <c r="R53" s="321">
        <v>25.59</v>
      </c>
      <c r="S53" s="311" t="s">
        <v>611</v>
      </c>
      <c r="T53" s="311" t="s">
        <v>611</v>
      </c>
      <c r="U53" s="311" t="s">
        <v>65</v>
      </c>
      <c r="V53" s="311" t="s">
        <v>65</v>
      </c>
      <c r="W53" s="311" t="s">
        <v>774</v>
      </c>
      <c r="X53" s="321">
        <v>25.59</v>
      </c>
      <c r="Y53" s="311"/>
      <c r="Z53" s="311"/>
      <c r="AA53" s="311"/>
      <c r="AB53" s="321">
        <v>25.59</v>
      </c>
      <c r="AC53" s="311" t="s">
        <v>774</v>
      </c>
      <c r="AD53" s="321">
        <v>25.59</v>
      </c>
      <c r="AE53" s="311"/>
      <c r="AF53" s="311"/>
      <c r="AG53" s="311"/>
      <c r="AH53" s="311"/>
      <c r="AI53" s="311"/>
      <c r="AJ53" s="311"/>
      <c r="AK53" s="331">
        <v>43314</v>
      </c>
      <c r="AL53" s="311" t="s">
        <v>802</v>
      </c>
      <c r="AM53" s="349" t="s">
        <v>942</v>
      </c>
      <c r="AN53" s="311"/>
      <c r="AO53" s="311"/>
      <c r="AP53" s="342"/>
      <c r="AQ53" s="342">
        <v>42879</v>
      </c>
      <c r="AR53" s="342"/>
      <c r="AS53" s="342">
        <v>42879</v>
      </c>
      <c r="AT53" s="331">
        <v>43974</v>
      </c>
      <c r="AU53" s="311"/>
      <c r="AV53" s="311" t="s">
        <v>977</v>
      </c>
      <c r="AW53" s="403"/>
      <c r="AX53" s="403"/>
      <c r="AY53" s="403"/>
      <c r="AZ53" s="403"/>
      <c r="BA53" s="403"/>
      <c r="BB53" s="403"/>
      <c r="BC53" s="403"/>
      <c r="BD53" s="403"/>
      <c r="BE53" s="403"/>
      <c r="BF53" s="403"/>
      <c r="BG53" s="403"/>
      <c r="BH53" s="403"/>
      <c r="BI53" s="403"/>
      <c r="BJ53" s="403"/>
      <c r="BK53" s="403"/>
      <c r="BL53" s="403"/>
      <c r="BM53" s="403"/>
      <c r="BN53" s="403"/>
      <c r="BO53" s="403"/>
      <c r="BP53" s="403"/>
      <c r="BQ53" s="403"/>
      <c r="BR53" s="403"/>
      <c r="BS53" s="403"/>
      <c r="BT53" s="403"/>
      <c r="BU53" s="403"/>
      <c r="BV53" s="403"/>
      <c r="BW53" s="403"/>
      <c r="BX53" s="403"/>
      <c r="BY53" s="403"/>
      <c r="BZ53" s="403"/>
      <c r="CA53" s="403"/>
      <c r="CB53" s="403"/>
      <c r="CC53" s="403"/>
      <c r="CD53" s="403"/>
      <c r="CE53" s="403"/>
      <c r="CF53" s="403"/>
      <c r="CG53" s="403"/>
      <c r="CH53" s="403"/>
      <c r="CI53" s="403"/>
      <c r="CJ53" s="403"/>
      <c r="CK53" s="403"/>
      <c r="CL53" s="403"/>
      <c r="CM53" s="403"/>
      <c r="CN53" s="403"/>
      <c r="CO53" s="403"/>
      <c r="CP53" s="403"/>
      <c r="CQ53" s="403"/>
      <c r="CR53" s="403"/>
      <c r="CS53" s="403"/>
      <c r="CT53" s="403"/>
      <c r="CU53" s="403"/>
      <c r="CV53" s="403"/>
      <c r="CW53" s="403"/>
      <c r="CX53" s="403"/>
      <c r="CY53" s="403"/>
      <c r="CZ53" s="403"/>
      <c r="DA53" s="403"/>
      <c r="DB53" s="403"/>
      <c r="DC53" s="403"/>
      <c r="DD53" s="403"/>
      <c r="DE53" s="403"/>
      <c r="DF53" s="403"/>
      <c r="DG53" s="403"/>
      <c r="DH53" s="403"/>
      <c r="DI53" s="403"/>
      <c r="DJ53" s="403"/>
      <c r="DK53" s="403"/>
      <c r="DL53" s="403"/>
      <c r="DM53" s="403"/>
      <c r="DN53" s="403"/>
      <c r="DO53" s="403"/>
      <c r="DP53" s="403"/>
      <c r="DQ53" s="403"/>
      <c r="DR53" s="403"/>
      <c r="DS53" s="403"/>
      <c r="DT53" s="403"/>
      <c r="DU53" s="403"/>
      <c r="DV53" s="403"/>
      <c r="DW53" s="403"/>
      <c r="DX53" s="403"/>
      <c r="DY53" s="403"/>
      <c r="DZ53" s="403"/>
      <c r="EA53" s="403"/>
      <c r="EB53" s="403"/>
      <c r="EC53" s="403"/>
      <c r="ED53" s="403"/>
      <c r="EE53" s="403"/>
      <c r="EF53" s="403"/>
      <c r="EG53" s="403"/>
      <c r="EH53" s="403"/>
      <c r="EI53" s="403"/>
      <c r="EJ53" s="403"/>
      <c r="EK53" s="403"/>
      <c r="EL53" s="403"/>
      <c r="EM53" s="403"/>
      <c r="EN53" s="403"/>
      <c r="EO53" s="403"/>
      <c r="EP53" s="403"/>
      <c r="EQ53" s="403"/>
      <c r="ER53" s="403"/>
      <c r="ES53" s="403"/>
      <c r="ET53" s="403"/>
      <c r="EU53" s="403"/>
      <c r="EV53" s="403"/>
      <c r="EW53" s="403"/>
      <c r="EX53" s="403"/>
      <c r="EY53" s="403"/>
      <c r="EZ53" s="403"/>
      <c r="FA53" s="403"/>
      <c r="FB53" s="403"/>
      <c r="FC53" s="403"/>
      <c r="FD53" s="403"/>
      <c r="FE53" s="403"/>
      <c r="FF53" s="403"/>
      <c r="FG53" s="403"/>
      <c r="FH53" s="403"/>
      <c r="FI53" s="403"/>
      <c r="FJ53" s="403"/>
      <c r="FK53" s="403"/>
      <c r="FL53" s="403"/>
      <c r="FM53" s="403"/>
      <c r="FN53" s="403"/>
      <c r="FO53" s="403"/>
      <c r="FP53" s="403"/>
      <c r="FQ53" s="403"/>
      <c r="FR53" s="403"/>
      <c r="FS53" s="403"/>
      <c r="FT53" s="403"/>
      <c r="FU53" s="403"/>
      <c r="FV53" s="403"/>
      <c r="FW53" s="403"/>
      <c r="FX53" s="403"/>
      <c r="FY53" s="403"/>
      <c r="FZ53" s="403"/>
      <c r="GA53" s="403"/>
      <c r="GB53" s="403"/>
      <c r="GC53" s="403"/>
      <c r="GD53" s="403"/>
      <c r="GE53" s="403"/>
      <c r="GF53" s="403"/>
      <c r="GG53" s="403"/>
      <c r="GH53" s="403"/>
      <c r="GI53" s="403"/>
      <c r="GJ53" s="403"/>
      <c r="GK53" s="403"/>
      <c r="GL53" s="403"/>
      <c r="GM53" s="403"/>
      <c r="GN53" s="403"/>
      <c r="GO53" s="403"/>
      <c r="GP53" s="403"/>
      <c r="GQ53" s="403"/>
      <c r="GR53" s="403"/>
      <c r="GS53" s="403"/>
      <c r="GT53" s="403"/>
      <c r="GU53" s="403"/>
      <c r="GV53" s="403"/>
      <c r="GW53" s="403"/>
      <c r="GX53" s="403"/>
      <c r="GY53" s="403"/>
      <c r="GZ53" s="403"/>
      <c r="HA53" s="403"/>
      <c r="HB53" s="403"/>
      <c r="HC53" s="403"/>
      <c r="HD53" s="403"/>
      <c r="HE53" s="403"/>
      <c r="HF53" s="403"/>
      <c r="HG53" s="403"/>
      <c r="HH53" s="403"/>
      <c r="HI53" s="403"/>
      <c r="HJ53" s="403"/>
      <c r="HK53" s="403"/>
      <c r="HL53" s="403"/>
      <c r="HM53" s="403"/>
      <c r="HN53" s="403"/>
      <c r="HO53" s="403"/>
      <c r="HP53" s="403"/>
      <c r="HQ53" s="403"/>
      <c r="HR53" s="403"/>
      <c r="HS53" s="403"/>
      <c r="HT53" s="403"/>
      <c r="HU53" s="403"/>
      <c r="HV53" s="403"/>
      <c r="HW53" s="403"/>
      <c r="HX53" s="403"/>
      <c r="HY53" s="403"/>
      <c r="HZ53" s="403"/>
      <c r="IA53" s="403"/>
      <c r="IB53" s="403"/>
      <c r="IC53" s="403"/>
      <c r="ID53" s="403"/>
      <c r="IE53" s="403"/>
      <c r="IF53" s="403"/>
      <c r="IG53" s="403"/>
      <c r="IH53" s="403"/>
      <c r="II53" s="403"/>
      <c r="IJ53" s="403"/>
      <c r="IK53" s="403"/>
      <c r="IL53" s="403"/>
      <c r="IM53" s="403"/>
      <c r="IN53" s="403"/>
      <c r="IO53" s="403"/>
      <c r="IP53" s="403"/>
      <c r="IQ53" s="403"/>
      <c r="IR53" s="403"/>
      <c r="IS53" s="403"/>
      <c r="IT53" s="403"/>
      <c r="IU53" s="403"/>
      <c r="IV53" s="403"/>
      <c r="IW53" s="403"/>
      <c r="IX53" s="403"/>
      <c r="IY53" s="403"/>
      <c r="IZ53" s="403"/>
      <c r="JA53" s="403"/>
      <c r="JB53" s="403"/>
      <c r="JC53" s="403"/>
      <c r="JD53" s="403"/>
      <c r="JE53" s="403"/>
      <c r="JF53" s="403"/>
      <c r="JG53" s="403"/>
      <c r="JH53" s="403"/>
      <c r="JI53" s="403"/>
      <c r="JJ53" s="403"/>
      <c r="JK53" s="403"/>
      <c r="JL53" s="403"/>
      <c r="JM53" s="403"/>
      <c r="JN53" s="403"/>
      <c r="JO53" s="403"/>
      <c r="JP53" s="403"/>
      <c r="JQ53" s="403"/>
      <c r="JR53" s="403"/>
      <c r="JS53" s="403"/>
      <c r="JT53" s="403"/>
      <c r="JU53" s="403"/>
      <c r="JV53" s="403"/>
      <c r="JW53" s="403"/>
      <c r="JX53" s="403"/>
      <c r="JY53" s="403"/>
      <c r="JZ53" s="403"/>
      <c r="KA53" s="403"/>
      <c r="KB53" s="403"/>
      <c r="KC53" s="403"/>
      <c r="KD53" s="403"/>
      <c r="KE53" s="403"/>
      <c r="KF53" s="403"/>
      <c r="KG53" s="403"/>
      <c r="KH53" s="403"/>
      <c r="KI53" s="403"/>
      <c r="KJ53" s="403"/>
      <c r="KK53" s="403"/>
      <c r="KL53" s="403"/>
      <c r="KM53" s="403"/>
      <c r="KN53" s="403"/>
      <c r="KO53" s="403"/>
      <c r="KP53" s="403"/>
      <c r="KQ53" s="403"/>
      <c r="KR53" s="403"/>
      <c r="KS53" s="403"/>
      <c r="KT53" s="403"/>
      <c r="KU53" s="403"/>
      <c r="KV53" s="403"/>
      <c r="KW53" s="403"/>
      <c r="KX53" s="403"/>
      <c r="KY53" s="403"/>
      <c r="KZ53" s="403"/>
      <c r="LA53" s="403"/>
      <c r="LB53" s="403"/>
      <c r="LC53" s="403"/>
      <c r="LD53" s="403"/>
      <c r="LE53" s="403"/>
      <c r="LF53" s="403"/>
      <c r="LG53" s="403"/>
      <c r="LH53" s="403"/>
      <c r="LI53" s="403"/>
      <c r="LJ53" s="403"/>
      <c r="LK53" s="403"/>
      <c r="LL53" s="403"/>
      <c r="LM53" s="403"/>
      <c r="LN53" s="403"/>
      <c r="LO53" s="403"/>
      <c r="LP53" s="403"/>
      <c r="LQ53" s="403"/>
      <c r="LR53" s="403"/>
      <c r="LS53" s="403"/>
      <c r="LT53" s="403"/>
      <c r="LU53" s="403"/>
      <c r="LV53" s="403"/>
      <c r="LW53" s="403"/>
      <c r="LX53" s="403"/>
      <c r="LY53" s="403"/>
      <c r="LZ53" s="403"/>
      <c r="MA53" s="403"/>
      <c r="MB53" s="403"/>
      <c r="MC53" s="403"/>
      <c r="MD53" s="403"/>
      <c r="ME53" s="403"/>
      <c r="MF53" s="403"/>
      <c r="MG53" s="403"/>
      <c r="MH53" s="403"/>
      <c r="MI53" s="403"/>
      <c r="MJ53" s="403"/>
      <c r="MK53" s="403"/>
      <c r="ML53" s="403"/>
      <c r="MM53" s="403"/>
      <c r="MN53" s="403"/>
      <c r="MO53" s="403"/>
      <c r="MP53" s="403"/>
      <c r="MQ53" s="403"/>
      <c r="MR53" s="403"/>
      <c r="MS53" s="403"/>
      <c r="MT53" s="403"/>
      <c r="MU53" s="403"/>
      <c r="MV53" s="403"/>
      <c r="MW53" s="403"/>
      <c r="MX53" s="403"/>
      <c r="MY53" s="403"/>
      <c r="MZ53" s="403"/>
      <c r="NA53" s="403"/>
      <c r="NB53" s="403"/>
      <c r="NC53" s="403"/>
      <c r="ND53" s="403"/>
      <c r="NE53" s="403"/>
      <c r="NF53" s="403"/>
      <c r="NG53" s="403"/>
      <c r="NH53" s="403"/>
      <c r="NI53" s="403"/>
      <c r="NJ53" s="403"/>
      <c r="NK53" s="403"/>
      <c r="NL53" s="403"/>
      <c r="NM53" s="403"/>
      <c r="NN53" s="403"/>
      <c r="NO53" s="403"/>
      <c r="NP53" s="403"/>
      <c r="NQ53" s="403"/>
      <c r="NR53" s="403"/>
      <c r="NS53" s="403"/>
      <c r="NT53" s="403"/>
      <c r="NU53" s="403"/>
      <c r="NV53" s="403"/>
      <c r="NW53" s="403"/>
      <c r="NX53" s="403"/>
      <c r="NY53" s="403"/>
      <c r="NZ53" s="403"/>
      <c r="OA53" s="403"/>
      <c r="OB53" s="403"/>
      <c r="OC53" s="403"/>
      <c r="OD53" s="403"/>
      <c r="OE53" s="403"/>
      <c r="OF53" s="403"/>
      <c r="OG53" s="403"/>
      <c r="OH53" s="403"/>
      <c r="OI53" s="403"/>
      <c r="OJ53" s="403"/>
      <c r="OK53" s="403"/>
      <c r="OL53" s="403"/>
      <c r="OM53" s="403"/>
      <c r="ON53" s="403"/>
      <c r="OO53" s="403"/>
      <c r="OP53" s="403"/>
      <c r="OQ53" s="403"/>
      <c r="OR53" s="403"/>
      <c r="OS53" s="403"/>
      <c r="OT53" s="403"/>
      <c r="OU53" s="403"/>
      <c r="OV53" s="403"/>
      <c r="OW53" s="403"/>
      <c r="OX53" s="403"/>
      <c r="OY53" s="403"/>
      <c r="OZ53" s="403"/>
      <c r="PA53" s="403"/>
      <c r="PB53" s="403"/>
      <c r="PC53" s="403"/>
      <c r="PD53" s="403"/>
      <c r="PE53" s="403"/>
      <c r="PF53" s="403"/>
      <c r="PG53" s="403"/>
      <c r="PH53" s="403"/>
      <c r="PI53" s="403"/>
      <c r="PJ53" s="403"/>
      <c r="PK53" s="403"/>
      <c r="PL53" s="403"/>
      <c r="PM53" s="403"/>
      <c r="PN53" s="403"/>
      <c r="PO53" s="403"/>
      <c r="PP53" s="403"/>
      <c r="PQ53" s="403"/>
      <c r="PR53" s="403"/>
      <c r="PS53" s="403"/>
      <c r="PT53" s="403"/>
      <c r="PU53" s="403"/>
      <c r="PV53" s="403"/>
      <c r="PW53" s="403"/>
      <c r="PX53" s="403"/>
      <c r="PY53" s="403"/>
      <c r="PZ53" s="403"/>
      <c r="QA53" s="403"/>
      <c r="QB53" s="403"/>
      <c r="QC53" s="403"/>
      <c r="QD53" s="403"/>
      <c r="QE53" s="403"/>
    </row>
    <row r="54" spans="1:447" s="286" customFormat="1" ht="79.2" x14ac:dyDescent="0.3">
      <c r="A54" s="311">
        <v>17</v>
      </c>
      <c r="B54" s="391" t="s">
        <v>1005</v>
      </c>
      <c r="C54" s="311" t="s">
        <v>421</v>
      </c>
      <c r="D54" s="311"/>
      <c r="E54" s="328" t="s">
        <v>305</v>
      </c>
      <c r="F54" s="328" t="s">
        <v>305</v>
      </c>
      <c r="G54" s="328" t="s">
        <v>305</v>
      </c>
      <c r="H54" s="328" t="s">
        <v>305</v>
      </c>
      <c r="I54" s="328" t="s">
        <v>305</v>
      </c>
      <c r="J54" s="328" t="s">
        <v>305</v>
      </c>
      <c r="K54" s="328" t="s">
        <v>305</v>
      </c>
      <c r="L54" s="328" t="s">
        <v>305</v>
      </c>
      <c r="M54" s="307" t="s">
        <v>1006</v>
      </c>
      <c r="N54" s="311" t="s">
        <v>838</v>
      </c>
      <c r="O54" s="391" t="s">
        <v>1005</v>
      </c>
      <c r="P54" s="321"/>
      <c r="Q54" s="311" t="s">
        <v>608</v>
      </c>
      <c r="R54" s="321">
        <v>202.19</v>
      </c>
      <c r="S54" s="311" t="s">
        <v>611</v>
      </c>
      <c r="T54" s="311" t="s">
        <v>611</v>
      </c>
      <c r="U54" s="311" t="s">
        <v>65</v>
      </c>
      <c r="V54" s="311" t="s">
        <v>65</v>
      </c>
      <c r="W54" s="311" t="s">
        <v>774</v>
      </c>
      <c r="X54" s="321">
        <v>202.19</v>
      </c>
      <c r="Y54" s="311"/>
      <c r="Z54" s="311"/>
      <c r="AA54" s="311"/>
      <c r="AB54" s="321">
        <v>202.19</v>
      </c>
      <c r="AC54" s="311" t="s">
        <v>774</v>
      </c>
      <c r="AD54" s="321">
        <v>202.19</v>
      </c>
      <c r="AE54" s="311"/>
      <c r="AF54" s="311"/>
      <c r="AG54" s="311"/>
      <c r="AH54" s="311"/>
      <c r="AI54" s="311"/>
      <c r="AJ54" s="311"/>
      <c r="AK54" s="331">
        <v>43314</v>
      </c>
      <c r="AL54" s="311" t="s">
        <v>802</v>
      </c>
      <c r="AM54" s="349" t="s">
        <v>942</v>
      </c>
      <c r="AN54" s="311"/>
      <c r="AO54" s="311"/>
      <c r="AP54" s="342"/>
      <c r="AQ54" s="342">
        <v>42719</v>
      </c>
      <c r="AR54" s="342"/>
      <c r="AS54" s="342">
        <v>42719</v>
      </c>
      <c r="AT54" s="331">
        <v>43872</v>
      </c>
      <c r="AU54" s="311"/>
      <c r="AV54" s="311" t="s">
        <v>976</v>
      </c>
      <c r="AW54" s="403"/>
      <c r="AX54" s="403"/>
      <c r="AY54" s="403"/>
      <c r="AZ54" s="403"/>
      <c r="BA54" s="403"/>
      <c r="BB54" s="403"/>
      <c r="BC54" s="403"/>
      <c r="BD54" s="403"/>
      <c r="BE54" s="403"/>
      <c r="BF54" s="403"/>
      <c r="BG54" s="403"/>
      <c r="BH54" s="403"/>
      <c r="BI54" s="403"/>
      <c r="BJ54" s="403"/>
      <c r="BK54" s="403"/>
      <c r="BL54" s="403"/>
      <c r="BM54" s="403"/>
      <c r="BN54" s="403"/>
      <c r="BO54" s="403"/>
      <c r="BP54" s="403"/>
      <c r="BQ54" s="403"/>
      <c r="BR54" s="403"/>
      <c r="BS54" s="403"/>
      <c r="BT54" s="403"/>
      <c r="BU54" s="403"/>
      <c r="BV54" s="403"/>
      <c r="BW54" s="403"/>
      <c r="BX54" s="403"/>
      <c r="BY54" s="403"/>
      <c r="BZ54" s="403"/>
      <c r="CA54" s="403"/>
      <c r="CB54" s="403"/>
      <c r="CC54" s="403"/>
      <c r="CD54" s="403"/>
      <c r="CE54" s="403"/>
      <c r="CF54" s="403"/>
      <c r="CG54" s="403"/>
      <c r="CH54" s="403"/>
      <c r="CI54" s="403"/>
      <c r="CJ54" s="403"/>
      <c r="CK54" s="403"/>
      <c r="CL54" s="403"/>
      <c r="CM54" s="403"/>
      <c r="CN54" s="403"/>
      <c r="CO54" s="403"/>
      <c r="CP54" s="403"/>
      <c r="CQ54" s="403"/>
      <c r="CR54" s="403"/>
      <c r="CS54" s="403"/>
      <c r="CT54" s="403"/>
      <c r="CU54" s="403"/>
      <c r="CV54" s="403"/>
      <c r="CW54" s="403"/>
      <c r="CX54" s="403"/>
      <c r="CY54" s="403"/>
      <c r="CZ54" s="403"/>
      <c r="DA54" s="403"/>
      <c r="DB54" s="403"/>
      <c r="DC54" s="403"/>
      <c r="DD54" s="403"/>
      <c r="DE54" s="403"/>
      <c r="DF54" s="403"/>
      <c r="DG54" s="403"/>
      <c r="DH54" s="403"/>
      <c r="DI54" s="403"/>
      <c r="DJ54" s="403"/>
      <c r="DK54" s="403"/>
      <c r="DL54" s="403"/>
      <c r="DM54" s="403"/>
      <c r="DN54" s="403"/>
      <c r="DO54" s="403"/>
      <c r="DP54" s="403"/>
      <c r="DQ54" s="403"/>
      <c r="DR54" s="403"/>
      <c r="DS54" s="403"/>
      <c r="DT54" s="403"/>
      <c r="DU54" s="403"/>
      <c r="DV54" s="403"/>
      <c r="DW54" s="403"/>
      <c r="DX54" s="403"/>
      <c r="DY54" s="403"/>
      <c r="DZ54" s="403"/>
      <c r="EA54" s="403"/>
      <c r="EB54" s="403"/>
      <c r="EC54" s="403"/>
      <c r="ED54" s="403"/>
      <c r="EE54" s="403"/>
      <c r="EF54" s="403"/>
      <c r="EG54" s="403"/>
      <c r="EH54" s="403"/>
      <c r="EI54" s="403"/>
      <c r="EJ54" s="403"/>
      <c r="EK54" s="403"/>
      <c r="EL54" s="403"/>
      <c r="EM54" s="403"/>
      <c r="EN54" s="403"/>
      <c r="EO54" s="403"/>
      <c r="EP54" s="403"/>
      <c r="EQ54" s="403"/>
      <c r="ER54" s="403"/>
      <c r="ES54" s="403"/>
      <c r="ET54" s="403"/>
      <c r="EU54" s="403"/>
      <c r="EV54" s="403"/>
      <c r="EW54" s="403"/>
      <c r="EX54" s="403"/>
      <c r="EY54" s="403"/>
      <c r="EZ54" s="403"/>
      <c r="FA54" s="403"/>
      <c r="FB54" s="403"/>
      <c r="FC54" s="403"/>
      <c r="FD54" s="403"/>
      <c r="FE54" s="403"/>
      <c r="FF54" s="403"/>
      <c r="FG54" s="403"/>
      <c r="FH54" s="403"/>
      <c r="FI54" s="403"/>
      <c r="FJ54" s="403"/>
      <c r="FK54" s="403"/>
      <c r="FL54" s="403"/>
      <c r="FM54" s="403"/>
      <c r="FN54" s="403"/>
      <c r="FO54" s="403"/>
      <c r="FP54" s="403"/>
      <c r="FQ54" s="403"/>
      <c r="FR54" s="403"/>
      <c r="FS54" s="403"/>
      <c r="FT54" s="403"/>
      <c r="FU54" s="403"/>
      <c r="FV54" s="403"/>
      <c r="FW54" s="403"/>
      <c r="FX54" s="403"/>
      <c r="FY54" s="403"/>
      <c r="FZ54" s="403"/>
      <c r="GA54" s="403"/>
      <c r="GB54" s="403"/>
      <c r="GC54" s="403"/>
      <c r="GD54" s="403"/>
      <c r="GE54" s="403"/>
      <c r="GF54" s="403"/>
      <c r="GG54" s="403"/>
      <c r="GH54" s="403"/>
      <c r="GI54" s="403"/>
      <c r="GJ54" s="403"/>
      <c r="GK54" s="403"/>
      <c r="GL54" s="403"/>
      <c r="GM54" s="403"/>
      <c r="GN54" s="403"/>
      <c r="GO54" s="403"/>
      <c r="GP54" s="403"/>
      <c r="GQ54" s="403"/>
      <c r="GR54" s="403"/>
      <c r="GS54" s="403"/>
      <c r="GT54" s="403"/>
      <c r="GU54" s="403"/>
      <c r="GV54" s="403"/>
      <c r="GW54" s="403"/>
      <c r="GX54" s="403"/>
      <c r="GY54" s="403"/>
      <c r="GZ54" s="403"/>
      <c r="HA54" s="403"/>
      <c r="HB54" s="403"/>
      <c r="HC54" s="403"/>
      <c r="HD54" s="403"/>
      <c r="HE54" s="403"/>
      <c r="HF54" s="403"/>
      <c r="HG54" s="403"/>
      <c r="HH54" s="403"/>
      <c r="HI54" s="403"/>
      <c r="HJ54" s="403"/>
      <c r="HK54" s="403"/>
      <c r="HL54" s="403"/>
      <c r="HM54" s="403"/>
      <c r="HN54" s="403"/>
      <c r="HO54" s="403"/>
      <c r="HP54" s="403"/>
      <c r="HQ54" s="403"/>
      <c r="HR54" s="403"/>
      <c r="HS54" s="403"/>
      <c r="HT54" s="403"/>
      <c r="HU54" s="403"/>
      <c r="HV54" s="403"/>
      <c r="HW54" s="403"/>
      <c r="HX54" s="403"/>
      <c r="HY54" s="403"/>
      <c r="HZ54" s="403"/>
      <c r="IA54" s="403"/>
      <c r="IB54" s="403"/>
      <c r="IC54" s="403"/>
      <c r="ID54" s="403"/>
      <c r="IE54" s="403"/>
      <c r="IF54" s="403"/>
      <c r="IG54" s="403"/>
      <c r="IH54" s="403"/>
      <c r="II54" s="403"/>
      <c r="IJ54" s="403"/>
      <c r="IK54" s="403"/>
      <c r="IL54" s="403"/>
      <c r="IM54" s="403"/>
      <c r="IN54" s="403"/>
      <c r="IO54" s="403"/>
      <c r="IP54" s="403"/>
      <c r="IQ54" s="403"/>
      <c r="IR54" s="403"/>
      <c r="IS54" s="403"/>
      <c r="IT54" s="403"/>
      <c r="IU54" s="403"/>
      <c r="IV54" s="403"/>
      <c r="IW54" s="403"/>
      <c r="IX54" s="403"/>
      <c r="IY54" s="403"/>
      <c r="IZ54" s="403"/>
      <c r="JA54" s="403"/>
      <c r="JB54" s="403"/>
      <c r="JC54" s="403"/>
      <c r="JD54" s="403"/>
      <c r="JE54" s="403"/>
      <c r="JF54" s="403"/>
      <c r="JG54" s="403"/>
      <c r="JH54" s="403"/>
      <c r="JI54" s="403"/>
      <c r="JJ54" s="403"/>
      <c r="JK54" s="403"/>
      <c r="JL54" s="403"/>
      <c r="JM54" s="403"/>
      <c r="JN54" s="403"/>
      <c r="JO54" s="403"/>
      <c r="JP54" s="403"/>
      <c r="JQ54" s="403"/>
      <c r="JR54" s="403"/>
      <c r="JS54" s="403"/>
      <c r="JT54" s="403"/>
      <c r="JU54" s="403"/>
      <c r="JV54" s="403"/>
      <c r="JW54" s="403"/>
      <c r="JX54" s="403"/>
      <c r="JY54" s="403"/>
      <c r="JZ54" s="403"/>
      <c r="KA54" s="403"/>
      <c r="KB54" s="403"/>
      <c r="KC54" s="403"/>
      <c r="KD54" s="403"/>
      <c r="KE54" s="403"/>
      <c r="KF54" s="403"/>
      <c r="KG54" s="403"/>
      <c r="KH54" s="403"/>
      <c r="KI54" s="403"/>
      <c r="KJ54" s="403"/>
      <c r="KK54" s="403"/>
      <c r="KL54" s="403"/>
      <c r="KM54" s="403"/>
      <c r="KN54" s="403"/>
      <c r="KO54" s="403"/>
      <c r="KP54" s="403"/>
      <c r="KQ54" s="403"/>
      <c r="KR54" s="403"/>
      <c r="KS54" s="403"/>
      <c r="KT54" s="403"/>
      <c r="KU54" s="403"/>
      <c r="KV54" s="403"/>
      <c r="KW54" s="403"/>
      <c r="KX54" s="403"/>
      <c r="KY54" s="403"/>
      <c r="KZ54" s="403"/>
      <c r="LA54" s="403"/>
      <c r="LB54" s="403"/>
      <c r="LC54" s="403"/>
      <c r="LD54" s="403"/>
      <c r="LE54" s="403"/>
      <c r="LF54" s="403"/>
      <c r="LG54" s="403"/>
      <c r="LH54" s="403"/>
      <c r="LI54" s="403"/>
      <c r="LJ54" s="403"/>
      <c r="LK54" s="403"/>
      <c r="LL54" s="403"/>
      <c r="LM54" s="403"/>
      <c r="LN54" s="403"/>
      <c r="LO54" s="403"/>
      <c r="LP54" s="403"/>
      <c r="LQ54" s="403"/>
      <c r="LR54" s="403"/>
      <c r="LS54" s="403"/>
      <c r="LT54" s="403"/>
      <c r="LU54" s="403"/>
      <c r="LV54" s="403"/>
      <c r="LW54" s="403"/>
      <c r="LX54" s="403"/>
      <c r="LY54" s="403"/>
      <c r="LZ54" s="403"/>
      <c r="MA54" s="403"/>
      <c r="MB54" s="403"/>
      <c r="MC54" s="403"/>
      <c r="MD54" s="403"/>
      <c r="ME54" s="403"/>
      <c r="MF54" s="403"/>
      <c r="MG54" s="403"/>
      <c r="MH54" s="403"/>
      <c r="MI54" s="403"/>
      <c r="MJ54" s="403"/>
      <c r="MK54" s="403"/>
      <c r="ML54" s="403"/>
      <c r="MM54" s="403"/>
      <c r="MN54" s="403"/>
      <c r="MO54" s="403"/>
      <c r="MP54" s="403"/>
      <c r="MQ54" s="403"/>
      <c r="MR54" s="403"/>
      <c r="MS54" s="403"/>
      <c r="MT54" s="403"/>
      <c r="MU54" s="403"/>
      <c r="MV54" s="403"/>
      <c r="MW54" s="403"/>
      <c r="MX54" s="403"/>
      <c r="MY54" s="403"/>
      <c r="MZ54" s="403"/>
      <c r="NA54" s="403"/>
      <c r="NB54" s="403"/>
      <c r="NC54" s="403"/>
      <c r="ND54" s="403"/>
      <c r="NE54" s="403"/>
      <c r="NF54" s="403"/>
      <c r="NG54" s="403"/>
      <c r="NH54" s="403"/>
      <c r="NI54" s="403"/>
      <c r="NJ54" s="403"/>
      <c r="NK54" s="403"/>
      <c r="NL54" s="403"/>
      <c r="NM54" s="403"/>
      <c r="NN54" s="403"/>
      <c r="NO54" s="403"/>
      <c r="NP54" s="403"/>
      <c r="NQ54" s="403"/>
      <c r="NR54" s="403"/>
      <c r="NS54" s="403"/>
      <c r="NT54" s="403"/>
      <c r="NU54" s="403"/>
      <c r="NV54" s="403"/>
      <c r="NW54" s="403"/>
      <c r="NX54" s="403"/>
      <c r="NY54" s="403"/>
      <c r="NZ54" s="403"/>
      <c r="OA54" s="403"/>
      <c r="OB54" s="403"/>
      <c r="OC54" s="403"/>
      <c r="OD54" s="403"/>
      <c r="OE54" s="403"/>
      <c r="OF54" s="403"/>
      <c r="OG54" s="403"/>
      <c r="OH54" s="403"/>
      <c r="OI54" s="403"/>
      <c r="OJ54" s="403"/>
      <c r="OK54" s="403"/>
      <c r="OL54" s="403"/>
      <c r="OM54" s="403"/>
      <c r="ON54" s="403"/>
      <c r="OO54" s="403"/>
      <c r="OP54" s="403"/>
      <c r="OQ54" s="403"/>
      <c r="OR54" s="403"/>
      <c r="OS54" s="403"/>
      <c r="OT54" s="403"/>
      <c r="OU54" s="403"/>
      <c r="OV54" s="403"/>
      <c r="OW54" s="403"/>
      <c r="OX54" s="403"/>
      <c r="OY54" s="403"/>
      <c r="OZ54" s="403"/>
      <c r="PA54" s="403"/>
      <c r="PB54" s="403"/>
      <c r="PC54" s="403"/>
      <c r="PD54" s="403"/>
      <c r="PE54" s="403"/>
      <c r="PF54" s="403"/>
      <c r="PG54" s="403"/>
      <c r="PH54" s="403"/>
      <c r="PI54" s="403"/>
      <c r="PJ54" s="403"/>
      <c r="PK54" s="403"/>
      <c r="PL54" s="403"/>
      <c r="PM54" s="403"/>
      <c r="PN54" s="403"/>
      <c r="PO54" s="403"/>
      <c r="PP54" s="403"/>
      <c r="PQ54" s="403"/>
      <c r="PR54" s="403"/>
      <c r="PS54" s="403"/>
      <c r="PT54" s="403"/>
      <c r="PU54" s="403"/>
      <c r="PV54" s="403"/>
      <c r="PW54" s="403"/>
      <c r="PX54" s="403"/>
      <c r="PY54" s="403"/>
      <c r="PZ54" s="403"/>
      <c r="QA54" s="403"/>
      <c r="QB54" s="403"/>
      <c r="QC54" s="403"/>
      <c r="QD54" s="403"/>
      <c r="QE54" s="403"/>
    </row>
    <row r="55" spans="1:447" s="286" customFormat="1" ht="79.2" x14ac:dyDescent="0.3">
      <c r="A55" s="311">
        <v>18</v>
      </c>
      <c r="B55" s="391" t="s">
        <v>1005</v>
      </c>
      <c r="C55" s="311" t="s">
        <v>421</v>
      </c>
      <c r="D55" s="311"/>
      <c r="E55" s="328" t="s">
        <v>305</v>
      </c>
      <c r="F55" s="328" t="s">
        <v>305</v>
      </c>
      <c r="G55" s="328" t="s">
        <v>305</v>
      </c>
      <c r="H55" s="328" t="s">
        <v>305</v>
      </c>
      <c r="I55" s="328" t="s">
        <v>305</v>
      </c>
      <c r="J55" s="328" t="s">
        <v>305</v>
      </c>
      <c r="K55" s="328" t="s">
        <v>305</v>
      </c>
      <c r="L55" s="328" t="s">
        <v>305</v>
      </c>
      <c r="M55" s="307" t="s">
        <v>1006</v>
      </c>
      <c r="N55" s="311" t="s">
        <v>839</v>
      </c>
      <c r="O55" s="391" t="s">
        <v>1005</v>
      </c>
      <c r="P55" s="321"/>
      <c r="Q55" s="311" t="s">
        <v>608</v>
      </c>
      <c r="R55" s="321">
        <v>210.28</v>
      </c>
      <c r="S55" s="311" t="s">
        <v>611</v>
      </c>
      <c r="T55" s="311" t="s">
        <v>611</v>
      </c>
      <c r="U55" s="311" t="s">
        <v>65</v>
      </c>
      <c r="V55" s="311" t="s">
        <v>65</v>
      </c>
      <c r="W55" s="311" t="s">
        <v>774</v>
      </c>
      <c r="X55" s="321">
        <v>210.28</v>
      </c>
      <c r="Y55" s="311"/>
      <c r="Z55" s="311"/>
      <c r="AA55" s="311"/>
      <c r="AB55" s="321">
        <v>210.28</v>
      </c>
      <c r="AC55" s="311" t="s">
        <v>774</v>
      </c>
      <c r="AD55" s="321">
        <v>210.28</v>
      </c>
      <c r="AE55" s="311"/>
      <c r="AF55" s="311"/>
      <c r="AG55" s="311"/>
      <c r="AH55" s="311"/>
      <c r="AI55" s="311"/>
      <c r="AJ55" s="311"/>
      <c r="AK55" s="331">
        <v>43314</v>
      </c>
      <c r="AL55" s="311" t="s">
        <v>802</v>
      </c>
      <c r="AM55" s="349" t="s">
        <v>942</v>
      </c>
      <c r="AN55" s="311"/>
      <c r="AO55" s="311"/>
      <c r="AP55" s="342"/>
      <c r="AQ55" s="342">
        <v>42723</v>
      </c>
      <c r="AR55" s="342"/>
      <c r="AS55" s="342">
        <v>42723</v>
      </c>
      <c r="AT55" s="331">
        <v>43872</v>
      </c>
      <c r="AU55" s="311"/>
      <c r="AV55" s="311" t="s">
        <v>975</v>
      </c>
      <c r="AW55" s="403"/>
      <c r="AX55" s="403"/>
      <c r="AY55" s="403"/>
      <c r="AZ55" s="403"/>
      <c r="BA55" s="403"/>
      <c r="BB55" s="403"/>
      <c r="BC55" s="403"/>
      <c r="BD55" s="403"/>
      <c r="BE55" s="403"/>
      <c r="BF55" s="403"/>
      <c r="BG55" s="403"/>
      <c r="BH55" s="403"/>
      <c r="BI55" s="403"/>
      <c r="BJ55" s="403"/>
      <c r="BK55" s="403"/>
      <c r="BL55" s="403"/>
      <c r="BM55" s="403"/>
      <c r="BN55" s="403"/>
      <c r="BO55" s="403"/>
      <c r="BP55" s="403"/>
      <c r="BQ55" s="403"/>
      <c r="BR55" s="403"/>
      <c r="BS55" s="403"/>
      <c r="BT55" s="403"/>
      <c r="BU55" s="403"/>
      <c r="BV55" s="403"/>
      <c r="BW55" s="403"/>
      <c r="BX55" s="403"/>
      <c r="BY55" s="403"/>
      <c r="BZ55" s="403"/>
      <c r="CA55" s="403"/>
      <c r="CB55" s="403"/>
      <c r="CC55" s="403"/>
      <c r="CD55" s="403"/>
      <c r="CE55" s="403"/>
      <c r="CF55" s="403"/>
      <c r="CG55" s="403"/>
      <c r="CH55" s="403"/>
      <c r="CI55" s="403"/>
      <c r="CJ55" s="403"/>
      <c r="CK55" s="403"/>
      <c r="CL55" s="403"/>
      <c r="CM55" s="403"/>
      <c r="CN55" s="403"/>
      <c r="CO55" s="403"/>
      <c r="CP55" s="403"/>
      <c r="CQ55" s="403"/>
      <c r="CR55" s="403"/>
      <c r="CS55" s="403"/>
      <c r="CT55" s="403"/>
      <c r="CU55" s="403"/>
      <c r="CV55" s="403"/>
      <c r="CW55" s="403"/>
      <c r="CX55" s="403"/>
      <c r="CY55" s="403"/>
      <c r="CZ55" s="403"/>
      <c r="DA55" s="403"/>
      <c r="DB55" s="403"/>
      <c r="DC55" s="403"/>
      <c r="DD55" s="403"/>
      <c r="DE55" s="403"/>
      <c r="DF55" s="403"/>
      <c r="DG55" s="403"/>
      <c r="DH55" s="403"/>
      <c r="DI55" s="403"/>
      <c r="DJ55" s="403"/>
      <c r="DK55" s="403"/>
      <c r="DL55" s="403"/>
      <c r="DM55" s="403"/>
      <c r="DN55" s="403"/>
      <c r="DO55" s="403"/>
      <c r="DP55" s="403"/>
      <c r="DQ55" s="403"/>
      <c r="DR55" s="403"/>
      <c r="DS55" s="403"/>
      <c r="DT55" s="403"/>
      <c r="DU55" s="403"/>
      <c r="DV55" s="403"/>
      <c r="DW55" s="403"/>
      <c r="DX55" s="403"/>
      <c r="DY55" s="403"/>
      <c r="DZ55" s="403"/>
      <c r="EA55" s="403"/>
      <c r="EB55" s="403"/>
      <c r="EC55" s="403"/>
      <c r="ED55" s="403"/>
      <c r="EE55" s="403"/>
      <c r="EF55" s="403"/>
      <c r="EG55" s="403"/>
      <c r="EH55" s="403"/>
      <c r="EI55" s="403"/>
      <c r="EJ55" s="403"/>
      <c r="EK55" s="403"/>
      <c r="EL55" s="403"/>
      <c r="EM55" s="403"/>
      <c r="EN55" s="403"/>
      <c r="EO55" s="403"/>
      <c r="EP55" s="403"/>
      <c r="EQ55" s="403"/>
      <c r="ER55" s="403"/>
      <c r="ES55" s="403"/>
      <c r="ET55" s="403"/>
      <c r="EU55" s="403"/>
      <c r="EV55" s="403"/>
      <c r="EW55" s="403"/>
      <c r="EX55" s="403"/>
      <c r="EY55" s="403"/>
      <c r="EZ55" s="403"/>
      <c r="FA55" s="403"/>
      <c r="FB55" s="403"/>
      <c r="FC55" s="403"/>
      <c r="FD55" s="403"/>
      <c r="FE55" s="403"/>
      <c r="FF55" s="403"/>
      <c r="FG55" s="403"/>
      <c r="FH55" s="403"/>
      <c r="FI55" s="403"/>
      <c r="FJ55" s="403"/>
      <c r="FK55" s="403"/>
      <c r="FL55" s="403"/>
      <c r="FM55" s="403"/>
      <c r="FN55" s="403"/>
      <c r="FO55" s="403"/>
      <c r="FP55" s="403"/>
      <c r="FQ55" s="403"/>
      <c r="FR55" s="403"/>
      <c r="FS55" s="403"/>
      <c r="FT55" s="403"/>
      <c r="FU55" s="403"/>
      <c r="FV55" s="403"/>
      <c r="FW55" s="403"/>
      <c r="FX55" s="403"/>
      <c r="FY55" s="403"/>
      <c r="FZ55" s="403"/>
      <c r="GA55" s="403"/>
      <c r="GB55" s="403"/>
      <c r="GC55" s="403"/>
      <c r="GD55" s="403"/>
      <c r="GE55" s="403"/>
      <c r="GF55" s="403"/>
      <c r="GG55" s="403"/>
      <c r="GH55" s="403"/>
      <c r="GI55" s="403"/>
      <c r="GJ55" s="403"/>
      <c r="GK55" s="403"/>
      <c r="GL55" s="403"/>
      <c r="GM55" s="403"/>
      <c r="GN55" s="403"/>
      <c r="GO55" s="403"/>
      <c r="GP55" s="403"/>
      <c r="GQ55" s="403"/>
      <c r="GR55" s="403"/>
      <c r="GS55" s="403"/>
      <c r="GT55" s="403"/>
      <c r="GU55" s="403"/>
      <c r="GV55" s="403"/>
      <c r="GW55" s="403"/>
      <c r="GX55" s="403"/>
      <c r="GY55" s="403"/>
      <c r="GZ55" s="403"/>
      <c r="HA55" s="403"/>
      <c r="HB55" s="403"/>
      <c r="HC55" s="403"/>
      <c r="HD55" s="403"/>
      <c r="HE55" s="403"/>
      <c r="HF55" s="403"/>
      <c r="HG55" s="403"/>
      <c r="HH55" s="403"/>
      <c r="HI55" s="403"/>
      <c r="HJ55" s="403"/>
      <c r="HK55" s="403"/>
      <c r="HL55" s="403"/>
      <c r="HM55" s="403"/>
      <c r="HN55" s="403"/>
      <c r="HO55" s="403"/>
      <c r="HP55" s="403"/>
      <c r="HQ55" s="403"/>
      <c r="HR55" s="403"/>
      <c r="HS55" s="403"/>
      <c r="HT55" s="403"/>
      <c r="HU55" s="403"/>
      <c r="HV55" s="403"/>
      <c r="HW55" s="403"/>
      <c r="HX55" s="403"/>
      <c r="HY55" s="403"/>
      <c r="HZ55" s="403"/>
      <c r="IA55" s="403"/>
      <c r="IB55" s="403"/>
      <c r="IC55" s="403"/>
      <c r="ID55" s="403"/>
      <c r="IE55" s="403"/>
      <c r="IF55" s="403"/>
      <c r="IG55" s="403"/>
      <c r="IH55" s="403"/>
      <c r="II55" s="403"/>
      <c r="IJ55" s="403"/>
      <c r="IK55" s="403"/>
      <c r="IL55" s="403"/>
      <c r="IM55" s="403"/>
      <c r="IN55" s="403"/>
      <c r="IO55" s="403"/>
      <c r="IP55" s="403"/>
      <c r="IQ55" s="403"/>
      <c r="IR55" s="403"/>
      <c r="IS55" s="403"/>
      <c r="IT55" s="403"/>
      <c r="IU55" s="403"/>
      <c r="IV55" s="403"/>
      <c r="IW55" s="403"/>
      <c r="IX55" s="403"/>
      <c r="IY55" s="403"/>
      <c r="IZ55" s="403"/>
      <c r="JA55" s="403"/>
      <c r="JB55" s="403"/>
      <c r="JC55" s="403"/>
      <c r="JD55" s="403"/>
      <c r="JE55" s="403"/>
      <c r="JF55" s="403"/>
      <c r="JG55" s="403"/>
      <c r="JH55" s="403"/>
      <c r="JI55" s="403"/>
      <c r="JJ55" s="403"/>
      <c r="JK55" s="403"/>
      <c r="JL55" s="403"/>
      <c r="JM55" s="403"/>
      <c r="JN55" s="403"/>
      <c r="JO55" s="403"/>
      <c r="JP55" s="403"/>
      <c r="JQ55" s="403"/>
      <c r="JR55" s="403"/>
      <c r="JS55" s="403"/>
      <c r="JT55" s="403"/>
      <c r="JU55" s="403"/>
      <c r="JV55" s="403"/>
      <c r="JW55" s="403"/>
      <c r="JX55" s="403"/>
      <c r="JY55" s="403"/>
      <c r="JZ55" s="403"/>
      <c r="KA55" s="403"/>
      <c r="KB55" s="403"/>
      <c r="KC55" s="403"/>
      <c r="KD55" s="403"/>
      <c r="KE55" s="403"/>
      <c r="KF55" s="403"/>
      <c r="KG55" s="403"/>
      <c r="KH55" s="403"/>
      <c r="KI55" s="403"/>
      <c r="KJ55" s="403"/>
      <c r="KK55" s="403"/>
      <c r="KL55" s="403"/>
      <c r="KM55" s="403"/>
      <c r="KN55" s="403"/>
      <c r="KO55" s="403"/>
      <c r="KP55" s="403"/>
      <c r="KQ55" s="403"/>
      <c r="KR55" s="403"/>
      <c r="KS55" s="403"/>
      <c r="KT55" s="403"/>
      <c r="KU55" s="403"/>
      <c r="KV55" s="403"/>
      <c r="KW55" s="403"/>
      <c r="KX55" s="403"/>
      <c r="KY55" s="403"/>
      <c r="KZ55" s="403"/>
      <c r="LA55" s="403"/>
      <c r="LB55" s="403"/>
      <c r="LC55" s="403"/>
      <c r="LD55" s="403"/>
      <c r="LE55" s="403"/>
      <c r="LF55" s="403"/>
      <c r="LG55" s="403"/>
      <c r="LH55" s="403"/>
      <c r="LI55" s="403"/>
      <c r="LJ55" s="403"/>
      <c r="LK55" s="403"/>
      <c r="LL55" s="403"/>
      <c r="LM55" s="403"/>
      <c r="LN55" s="403"/>
      <c r="LO55" s="403"/>
      <c r="LP55" s="403"/>
      <c r="LQ55" s="403"/>
      <c r="LR55" s="403"/>
      <c r="LS55" s="403"/>
      <c r="LT55" s="403"/>
      <c r="LU55" s="403"/>
      <c r="LV55" s="403"/>
      <c r="LW55" s="403"/>
      <c r="LX55" s="403"/>
      <c r="LY55" s="403"/>
      <c r="LZ55" s="403"/>
      <c r="MA55" s="403"/>
      <c r="MB55" s="403"/>
      <c r="MC55" s="403"/>
      <c r="MD55" s="403"/>
      <c r="ME55" s="403"/>
      <c r="MF55" s="403"/>
      <c r="MG55" s="403"/>
      <c r="MH55" s="403"/>
      <c r="MI55" s="403"/>
      <c r="MJ55" s="403"/>
      <c r="MK55" s="403"/>
      <c r="ML55" s="403"/>
      <c r="MM55" s="403"/>
      <c r="MN55" s="403"/>
      <c r="MO55" s="403"/>
      <c r="MP55" s="403"/>
      <c r="MQ55" s="403"/>
      <c r="MR55" s="403"/>
      <c r="MS55" s="403"/>
      <c r="MT55" s="403"/>
      <c r="MU55" s="403"/>
      <c r="MV55" s="403"/>
      <c r="MW55" s="403"/>
      <c r="MX55" s="403"/>
      <c r="MY55" s="403"/>
      <c r="MZ55" s="403"/>
      <c r="NA55" s="403"/>
      <c r="NB55" s="403"/>
      <c r="NC55" s="403"/>
      <c r="ND55" s="403"/>
      <c r="NE55" s="403"/>
      <c r="NF55" s="403"/>
      <c r="NG55" s="403"/>
      <c r="NH55" s="403"/>
      <c r="NI55" s="403"/>
      <c r="NJ55" s="403"/>
      <c r="NK55" s="403"/>
      <c r="NL55" s="403"/>
      <c r="NM55" s="403"/>
      <c r="NN55" s="403"/>
      <c r="NO55" s="403"/>
      <c r="NP55" s="403"/>
      <c r="NQ55" s="403"/>
      <c r="NR55" s="403"/>
      <c r="NS55" s="403"/>
      <c r="NT55" s="403"/>
      <c r="NU55" s="403"/>
      <c r="NV55" s="403"/>
      <c r="NW55" s="403"/>
      <c r="NX55" s="403"/>
      <c r="NY55" s="403"/>
      <c r="NZ55" s="403"/>
      <c r="OA55" s="403"/>
      <c r="OB55" s="403"/>
      <c r="OC55" s="403"/>
      <c r="OD55" s="403"/>
      <c r="OE55" s="403"/>
      <c r="OF55" s="403"/>
      <c r="OG55" s="403"/>
      <c r="OH55" s="403"/>
      <c r="OI55" s="403"/>
      <c r="OJ55" s="403"/>
      <c r="OK55" s="403"/>
      <c r="OL55" s="403"/>
      <c r="OM55" s="403"/>
      <c r="ON55" s="403"/>
      <c r="OO55" s="403"/>
      <c r="OP55" s="403"/>
      <c r="OQ55" s="403"/>
      <c r="OR55" s="403"/>
      <c r="OS55" s="403"/>
      <c r="OT55" s="403"/>
      <c r="OU55" s="403"/>
      <c r="OV55" s="403"/>
      <c r="OW55" s="403"/>
      <c r="OX55" s="403"/>
      <c r="OY55" s="403"/>
      <c r="OZ55" s="403"/>
      <c r="PA55" s="403"/>
      <c r="PB55" s="403"/>
      <c r="PC55" s="403"/>
      <c r="PD55" s="403"/>
      <c r="PE55" s="403"/>
      <c r="PF55" s="403"/>
      <c r="PG55" s="403"/>
      <c r="PH55" s="403"/>
      <c r="PI55" s="403"/>
      <c r="PJ55" s="403"/>
      <c r="PK55" s="403"/>
      <c r="PL55" s="403"/>
      <c r="PM55" s="403"/>
      <c r="PN55" s="403"/>
      <c r="PO55" s="403"/>
      <c r="PP55" s="403"/>
      <c r="PQ55" s="403"/>
      <c r="PR55" s="403"/>
      <c r="PS55" s="403"/>
      <c r="PT55" s="403"/>
      <c r="PU55" s="403"/>
      <c r="PV55" s="403"/>
      <c r="PW55" s="403"/>
      <c r="PX55" s="403"/>
      <c r="PY55" s="403"/>
      <c r="PZ55" s="403"/>
      <c r="QA55" s="403"/>
      <c r="QB55" s="403"/>
      <c r="QC55" s="403"/>
      <c r="QD55" s="403"/>
      <c r="QE55" s="403"/>
    </row>
    <row r="56" spans="1:447" s="343" customFormat="1" ht="79.2" x14ac:dyDescent="0.3">
      <c r="A56" s="311">
        <v>19</v>
      </c>
      <c r="B56" s="391" t="s">
        <v>1005</v>
      </c>
      <c r="C56" s="311" t="s">
        <v>421</v>
      </c>
      <c r="D56" s="311"/>
      <c r="E56" s="328" t="s">
        <v>305</v>
      </c>
      <c r="F56" s="328" t="s">
        <v>305</v>
      </c>
      <c r="G56" s="328" t="s">
        <v>305</v>
      </c>
      <c r="H56" s="328" t="s">
        <v>305</v>
      </c>
      <c r="I56" s="328" t="s">
        <v>305</v>
      </c>
      <c r="J56" s="328" t="s">
        <v>305</v>
      </c>
      <c r="K56" s="328" t="s">
        <v>305</v>
      </c>
      <c r="L56" s="328" t="s">
        <v>305</v>
      </c>
      <c r="M56" s="307" t="s">
        <v>1006</v>
      </c>
      <c r="N56" s="311" t="s">
        <v>840</v>
      </c>
      <c r="O56" s="391" t="s">
        <v>1005</v>
      </c>
      <c r="P56" s="321"/>
      <c r="Q56" s="311" t="s">
        <v>608</v>
      </c>
      <c r="R56" s="321">
        <v>40.729999999999997</v>
      </c>
      <c r="S56" s="311" t="s">
        <v>611</v>
      </c>
      <c r="T56" s="311" t="s">
        <v>611</v>
      </c>
      <c r="U56" s="311">
        <v>1</v>
      </c>
      <c r="V56" s="311" t="s">
        <v>65</v>
      </c>
      <c r="W56" s="311" t="s">
        <v>774</v>
      </c>
      <c r="X56" s="321">
        <v>40.729999999999997</v>
      </c>
      <c r="Y56" s="311"/>
      <c r="Z56" s="311"/>
      <c r="AA56" s="311"/>
      <c r="AB56" s="321">
        <v>40.729999999999997</v>
      </c>
      <c r="AC56" s="311" t="s">
        <v>774</v>
      </c>
      <c r="AD56" s="321">
        <v>40.729999999999997</v>
      </c>
      <c r="AE56" s="311"/>
      <c r="AF56" s="311"/>
      <c r="AG56" s="311"/>
      <c r="AH56" s="311"/>
      <c r="AI56" s="311"/>
      <c r="AJ56" s="311"/>
      <c r="AK56" s="331">
        <v>43314</v>
      </c>
      <c r="AL56" s="311" t="s">
        <v>802</v>
      </c>
      <c r="AM56" s="349" t="s">
        <v>942</v>
      </c>
      <c r="AN56" s="311"/>
      <c r="AO56" s="311"/>
      <c r="AP56" s="342"/>
      <c r="AQ56" s="342">
        <v>42811</v>
      </c>
      <c r="AR56" s="342"/>
      <c r="AS56" s="342">
        <v>42811</v>
      </c>
      <c r="AT56" s="331">
        <v>44181</v>
      </c>
      <c r="AU56" s="311"/>
      <c r="AV56" s="311" t="s">
        <v>974</v>
      </c>
      <c r="AW56" s="403"/>
      <c r="AX56" s="403"/>
      <c r="AY56" s="403"/>
      <c r="AZ56" s="403"/>
      <c r="BA56" s="403"/>
      <c r="BB56" s="403"/>
      <c r="BC56" s="403"/>
      <c r="BD56" s="403"/>
      <c r="BE56" s="403"/>
      <c r="BF56" s="403"/>
      <c r="BG56" s="403"/>
      <c r="BH56" s="403"/>
      <c r="BI56" s="403"/>
      <c r="BJ56" s="403"/>
      <c r="BK56" s="403"/>
      <c r="BL56" s="403"/>
      <c r="BM56" s="403"/>
      <c r="BN56" s="403"/>
      <c r="BO56" s="403"/>
      <c r="BP56" s="403"/>
      <c r="BQ56" s="403"/>
      <c r="BR56" s="403"/>
      <c r="BS56" s="403"/>
      <c r="BT56" s="403"/>
      <c r="BU56" s="403"/>
      <c r="BV56" s="403"/>
      <c r="BW56" s="403"/>
      <c r="BX56" s="403"/>
      <c r="BY56" s="403"/>
      <c r="BZ56" s="403"/>
      <c r="CA56" s="403"/>
      <c r="CB56" s="403"/>
      <c r="CC56" s="403"/>
      <c r="CD56" s="403"/>
      <c r="CE56" s="403"/>
      <c r="CF56" s="403"/>
      <c r="CG56" s="403"/>
      <c r="CH56" s="403"/>
      <c r="CI56" s="403"/>
      <c r="CJ56" s="403"/>
      <c r="CK56" s="403"/>
      <c r="CL56" s="403"/>
      <c r="CM56" s="403"/>
      <c r="CN56" s="403"/>
      <c r="CO56" s="403"/>
      <c r="CP56" s="403"/>
      <c r="CQ56" s="403"/>
      <c r="CR56" s="403"/>
      <c r="CS56" s="403"/>
      <c r="CT56" s="403"/>
      <c r="CU56" s="403"/>
      <c r="CV56" s="403"/>
      <c r="CW56" s="403"/>
      <c r="CX56" s="403"/>
      <c r="CY56" s="403"/>
      <c r="CZ56" s="403"/>
      <c r="DA56" s="403"/>
      <c r="DB56" s="403"/>
      <c r="DC56" s="403"/>
      <c r="DD56" s="403"/>
      <c r="DE56" s="403"/>
      <c r="DF56" s="403"/>
      <c r="DG56" s="403"/>
      <c r="DH56" s="403"/>
      <c r="DI56" s="403"/>
      <c r="DJ56" s="403"/>
      <c r="DK56" s="403"/>
      <c r="DL56" s="403"/>
      <c r="DM56" s="403"/>
      <c r="DN56" s="403"/>
      <c r="DO56" s="403"/>
      <c r="DP56" s="403"/>
      <c r="DQ56" s="403"/>
      <c r="DR56" s="403"/>
      <c r="DS56" s="403"/>
      <c r="DT56" s="403"/>
      <c r="DU56" s="403"/>
      <c r="DV56" s="403"/>
      <c r="DW56" s="403"/>
      <c r="DX56" s="403"/>
      <c r="DY56" s="403"/>
      <c r="DZ56" s="403"/>
      <c r="EA56" s="403"/>
      <c r="EB56" s="403"/>
      <c r="EC56" s="403"/>
      <c r="ED56" s="403"/>
      <c r="EE56" s="403"/>
      <c r="EF56" s="403"/>
      <c r="EG56" s="403"/>
      <c r="EH56" s="403"/>
      <c r="EI56" s="403"/>
      <c r="EJ56" s="403"/>
      <c r="EK56" s="403"/>
      <c r="EL56" s="403"/>
      <c r="EM56" s="403"/>
      <c r="EN56" s="403"/>
      <c r="EO56" s="403"/>
      <c r="EP56" s="403"/>
      <c r="EQ56" s="403"/>
      <c r="ER56" s="403"/>
      <c r="ES56" s="403"/>
      <c r="ET56" s="403"/>
      <c r="EU56" s="403"/>
      <c r="EV56" s="403"/>
      <c r="EW56" s="403"/>
      <c r="EX56" s="403"/>
      <c r="EY56" s="403"/>
      <c r="EZ56" s="403"/>
      <c r="FA56" s="403"/>
      <c r="FB56" s="403"/>
      <c r="FC56" s="403"/>
      <c r="FD56" s="403"/>
      <c r="FE56" s="403"/>
      <c r="FF56" s="403"/>
      <c r="FG56" s="403"/>
      <c r="FH56" s="403"/>
      <c r="FI56" s="403"/>
      <c r="FJ56" s="403"/>
      <c r="FK56" s="403"/>
      <c r="FL56" s="403"/>
      <c r="FM56" s="403"/>
      <c r="FN56" s="403"/>
      <c r="FO56" s="403"/>
      <c r="FP56" s="403"/>
      <c r="FQ56" s="403"/>
      <c r="FR56" s="403"/>
      <c r="FS56" s="403"/>
      <c r="FT56" s="403"/>
      <c r="FU56" s="403"/>
      <c r="FV56" s="403"/>
      <c r="FW56" s="403"/>
      <c r="FX56" s="403"/>
      <c r="FY56" s="403"/>
      <c r="FZ56" s="403"/>
      <c r="GA56" s="403"/>
      <c r="GB56" s="403"/>
      <c r="GC56" s="403"/>
      <c r="GD56" s="403"/>
      <c r="GE56" s="403"/>
      <c r="GF56" s="403"/>
      <c r="GG56" s="403"/>
      <c r="GH56" s="403"/>
      <c r="GI56" s="403"/>
      <c r="GJ56" s="403"/>
      <c r="GK56" s="403"/>
      <c r="GL56" s="403"/>
      <c r="GM56" s="403"/>
      <c r="GN56" s="403"/>
      <c r="GO56" s="403"/>
      <c r="GP56" s="403"/>
      <c r="GQ56" s="403"/>
      <c r="GR56" s="403"/>
      <c r="GS56" s="403"/>
      <c r="GT56" s="403"/>
      <c r="GU56" s="403"/>
      <c r="GV56" s="403"/>
      <c r="GW56" s="403"/>
      <c r="GX56" s="403"/>
      <c r="GY56" s="403"/>
      <c r="GZ56" s="403"/>
      <c r="HA56" s="403"/>
      <c r="HB56" s="403"/>
      <c r="HC56" s="403"/>
      <c r="HD56" s="403"/>
      <c r="HE56" s="403"/>
      <c r="HF56" s="403"/>
      <c r="HG56" s="403"/>
      <c r="HH56" s="403"/>
      <c r="HI56" s="403"/>
      <c r="HJ56" s="403"/>
      <c r="HK56" s="403"/>
      <c r="HL56" s="403"/>
      <c r="HM56" s="403"/>
      <c r="HN56" s="403"/>
      <c r="HO56" s="403"/>
      <c r="HP56" s="403"/>
      <c r="HQ56" s="403"/>
      <c r="HR56" s="403"/>
      <c r="HS56" s="403"/>
      <c r="HT56" s="403"/>
      <c r="HU56" s="403"/>
      <c r="HV56" s="403"/>
      <c r="HW56" s="403"/>
      <c r="HX56" s="403"/>
      <c r="HY56" s="403"/>
      <c r="HZ56" s="403"/>
      <c r="IA56" s="403"/>
      <c r="IB56" s="403"/>
      <c r="IC56" s="403"/>
      <c r="ID56" s="403"/>
      <c r="IE56" s="403"/>
      <c r="IF56" s="403"/>
      <c r="IG56" s="403"/>
      <c r="IH56" s="403"/>
      <c r="II56" s="403"/>
      <c r="IJ56" s="403"/>
      <c r="IK56" s="403"/>
      <c r="IL56" s="403"/>
      <c r="IM56" s="403"/>
      <c r="IN56" s="403"/>
      <c r="IO56" s="403"/>
      <c r="IP56" s="403"/>
      <c r="IQ56" s="403"/>
      <c r="IR56" s="403"/>
      <c r="IS56" s="403"/>
      <c r="IT56" s="403"/>
      <c r="IU56" s="403"/>
      <c r="IV56" s="403"/>
      <c r="IW56" s="403"/>
      <c r="IX56" s="403"/>
      <c r="IY56" s="403"/>
      <c r="IZ56" s="403"/>
      <c r="JA56" s="403"/>
      <c r="JB56" s="403"/>
      <c r="JC56" s="403"/>
      <c r="JD56" s="403"/>
      <c r="JE56" s="403"/>
      <c r="JF56" s="403"/>
      <c r="JG56" s="403"/>
      <c r="JH56" s="403"/>
      <c r="JI56" s="403"/>
      <c r="JJ56" s="403"/>
      <c r="JK56" s="403"/>
      <c r="JL56" s="403"/>
      <c r="JM56" s="403"/>
      <c r="JN56" s="403"/>
      <c r="JO56" s="403"/>
      <c r="JP56" s="403"/>
      <c r="JQ56" s="403"/>
      <c r="JR56" s="403"/>
      <c r="JS56" s="403"/>
      <c r="JT56" s="403"/>
      <c r="JU56" s="403"/>
      <c r="JV56" s="403"/>
      <c r="JW56" s="403"/>
      <c r="JX56" s="403"/>
      <c r="JY56" s="403"/>
      <c r="JZ56" s="403"/>
      <c r="KA56" s="403"/>
      <c r="KB56" s="403"/>
      <c r="KC56" s="403"/>
      <c r="KD56" s="403"/>
      <c r="KE56" s="403"/>
      <c r="KF56" s="403"/>
      <c r="KG56" s="403"/>
      <c r="KH56" s="403"/>
      <c r="KI56" s="403"/>
      <c r="KJ56" s="403"/>
      <c r="KK56" s="403"/>
      <c r="KL56" s="403"/>
      <c r="KM56" s="403"/>
      <c r="KN56" s="403"/>
      <c r="KO56" s="403"/>
      <c r="KP56" s="403"/>
      <c r="KQ56" s="403"/>
      <c r="KR56" s="403"/>
      <c r="KS56" s="403"/>
      <c r="KT56" s="403"/>
      <c r="KU56" s="403"/>
      <c r="KV56" s="403"/>
      <c r="KW56" s="403"/>
      <c r="KX56" s="403"/>
      <c r="KY56" s="403"/>
      <c r="KZ56" s="403"/>
      <c r="LA56" s="403"/>
      <c r="LB56" s="403"/>
      <c r="LC56" s="403"/>
      <c r="LD56" s="403"/>
      <c r="LE56" s="403"/>
      <c r="LF56" s="403"/>
      <c r="LG56" s="403"/>
      <c r="LH56" s="403"/>
      <c r="LI56" s="403"/>
      <c r="LJ56" s="403"/>
      <c r="LK56" s="403"/>
      <c r="LL56" s="403"/>
      <c r="LM56" s="403"/>
      <c r="LN56" s="403"/>
      <c r="LO56" s="403"/>
      <c r="LP56" s="403"/>
      <c r="LQ56" s="403"/>
      <c r="LR56" s="403"/>
      <c r="LS56" s="403"/>
      <c r="LT56" s="403"/>
      <c r="LU56" s="403"/>
      <c r="LV56" s="403"/>
      <c r="LW56" s="403"/>
      <c r="LX56" s="403"/>
      <c r="LY56" s="403"/>
      <c r="LZ56" s="403"/>
      <c r="MA56" s="403"/>
      <c r="MB56" s="403"/>
      <c r="MC56" s="403"/>
      <c r="MD56" s="403"/>
      <c r="ME56" s="403"/>
      <c r="MF56" s="403"/>
      <c r="MG56" s="403"/>
      <c r="MH56" s="403"/>
      <c r="MI56" s="403"/>
      <c r="MJ56" s="403"/>
      <c r="MK56" s="403"/>
      <c r="ML56" s="403"/>
      <c r="MM56" s="403"/>
      <c r="MN56" s="403"/>
      <c r="MO56" s="403"/>
      <c r="MP56" s="403"/>
      <c r="MQ56" s="403"/>
      <c r="MR56" s="403"/>
      <c r="MS56" s="403"/>
      <c r="MT56" s="403"/>
      <c r="MU56" s="403"/>
      <c r="MV56" s="403"/>
      <c r="MW56" s="403"/>
      <c r="MX56" s="403"/>
      <c r="MY56" s="403"/>
      <c r="MZ56" s="403"/>
      <c r="NA56" s="403"/>
      <c r="NB56" s="403"/>
      <c r="NC56" s="403"/>
      <c r="ND56" s="403"/>
      <c r="NE56" s="403"/>
      <c r="NF56" s="403"/>
      <c r="NG56" s="403"/>
      <c r="NH56" s="403"/>
      <c r="NI56" s="403"/>
      <c r="NJ56" s="403"/>
      <c r="NK56" s="403"/>
      <c r="NL56" s="403"/>
      <c r="NM56" s="403"/>
      <c r="NN56" s="403"/>
      <c r="NO56" s="403"/>
      <c r="NP56" s="403"/>
      <c r="NQ56" s="403"/>
      <c r="NR56" s="403"/>
      <c r="NS56" s="403"/>
      <c r="NT56" s="403"/>
      <c r="NU56" s="403"/>
      <c r="NV56" s="403"/>
      <c r="NW56" s="403"/>
      <c r="NX56" s="403"/>
      <c r="NY56" s="403"/>
      <c r="NZ56" s="403"/>
      <c r="OA56" s="403"/>
      <c r="OB56" s="403"/>
      <c r="OC56" s="403"/>
      <c r="OD56" s="403"/>
      <c r="OE56" s="403"/>
      <c r="OF56" s="403"/>
      <c r="OG56" s="403"/>
      <c r="OH56" s="403"/>
      <c r="OI56" s="403"/>
      <c r="OJ56" s="403"/>
      <c r="OK56" s="403"/>
      <c r="OL56" s="403"/>
      <c r="OM56" s="403"/>
      <c r="ON56" s="403"/>
      <c r="OO56" s="403"/>
      <c r="OP56" s="403"/>
      <c r="OQ56" s="403"/>
      <c r="OR56" s="403"/>
      <c r="OS56" s="403"/>
      <c r="OT56" s="403"/>
      <c r="OU56" s="403"/>
      <c r="OV56" s="403"/>
      <c r="OW56" s="403"/>
      <c r="OX56" s="403"/>
      <c r="OY56" s="403"/>
      <c r="OZ56" s="403"/>
      <c r="PA56" s="403"/>
      <c r="PB56" s="403"/>
      <c r="PC56" s="403"/>
      <c r="PD56" s="403"/>
      <c r="PE56" s="403"/>
      <c r="PF56" s="403"/>
      <c r="PG56" s="403"/>
      <c r="PH56" s="403"/>
      <c r="PI56" s="403"/>
      <c r="PJ56" s="403"/>
      <c r="PK56" s="403"/>
      <c r="PL56" s="403"/>
      <c r="PM56" s="403"/>
      <c r="PN56" s="403"/>
      <c r="PO56" s="403"/>
      <c r="PP56" s="403"/>
      <c r="PQ56" s="403"/>
      <c r="PR56" s="403"/>
      <c r="PS56" s="403"/>
      <c r="PT56" s="403"/>
      <c r="PU56" s="403"/>
      <c r="PV56" s="403"/>
      <c r="PW56" s="403"/>
      <c r="PX56" s="403"/>
      <c r="PY56" s="403"/>
      <c r="PZ56" s="403"/>
      <c r="QA56" s="403"/>
      <c r="QB56" s="403"/>
      <c r="QC56" s="403"/>
      <c r="QD56" s="403"/>
      <c r="QE56" s="403"/>
    </row>
    <row r="57" spans="1:447" s="287" customFormat="1" ht="79.2" x14ac:dyDescent="0.3">
      <c r="A57" s="311">
        <v>20</v>
      </c>
      <c r="B57" s="391" t="s">
        <v>1005</v>
      </c>
      <c r="C57" s="311" t="s">
        <v>421</v>
      </c>
      <c r="D57" s="311"/>
      <c r="E57" s="328" t="s">
        <v>305</v>
      </c>
      <c r="F57" s="328" t="s">
        <v>305</v>
      </c>
      <c r="G57" s="328" t="s">
        <v>305</v>
      </c>
      <c r="H57" s="328" t="s">
        <v>305</v>
      </c>
      <c r="I57" s="328" t="s">
        <v>305</v>
      </c>
      <c r="J57" s="328" t="s">
        <v>305</v>
      </c>
      <c r="K57" s="328" t="s">
        <v>305</v>
      </c>
      <c r="L57" s="328" t="s">
        <v>305</v>
      </c>
      <c r="M57" s="307" t="s">
        <v>1006</v>
      </c>
      <c r="N57" s="311" t="s">
        <v>841</v>
      </c>
      <c r="O57" s="391" t="s">
        <v>1005</v>
      </c>
      <c r="P57" s="321"/>
      <c r="Q57" s="311" t="s">
        <v>684</v>
      </c>
      <c r="R57" s="321">
        <v>26.75</v>
      </c>
      <c r="S57" s="311" t="s">
        <v>611</v>
      </c>
      <c r="T57" s="311" t="s">
        <v>611</v>
      </c>
      <c r="U57" s="311">
        <v>1</v>
      </c>
      <c r="V57" s="311" t="s">
        <v>65</v>
      </c>
      <c r="W57" s="311" t="s">
        <v>774</v>
      </c>
      <c r="X57" s="321">
        <v>26.75</v>
      </c>
      <c r="Y57" s="311"/>
      <c r="Z57" s="311"/>
      <c r="AA57" s="311"/>
      <c r="AB57" s="321">
        <v>26.75</v>
      </c>
      <c r="AC57" s="311" t="s">
        <v>774</v>
      </c>
      <c r="AD57" s="321">
        <v>26.75</v>
      </c>
      <c r="AE57" s="311"/>
      <c r="AF57" s="311"/>
      <c r="AG57" s="311"/>
      <c r="AH57" s="311"/>
      <c r="AI57" s="311"/>
      <c r="AJ57" s="311"/>
      <c r="AK57" s="331">
        <v>43314</v>
      </c>
      <c r="AL57" s="311" t="s">
        <v>802</v>
      </c>
      <c r="AM57" s="349" t="s">
        <v>942</v>
      </c>
      <c r="AN57" s="311"/>
      <c r="AO57" s="311"/>
      <c r="AP57" s="342"/>
      <c r="AQ57" s="342">
        <v>42842</v>
      </c>
      <c r="AR57" s="342"/>
      <c r="AS57" s="342">
        <v>42842</v>
      </c>
      <c r="AT57" s="331">
        <v>43937</v>
      </c>
      <c r="AU57" s="311"/>
      <c r="AV57" s="311" t="s">
        <v>978</v>
      </c>
      <c r="AW57" s="403"/>
      <c r="AX57" s="403"/>
      <c r="AY57" s="403"/>
      <c r="AZ57" s="403"/>
      <c r="BA57" s="403"/>
      <c r="BB57" s="403"/>
      <c r="BC57" s="403"/>
      <c r="BD57" s="403"/>
      <c r="BE57" s="403"/>
      <c r="BF57" s="403"/>
      <c r="BG57" s="403"/>
      <c r="BH57" s="403"/>
      <c r="BI57" s="403"/>
      <c r="BJ57" s="403"/>
      <c r="BK57" s="403"/>
      <c r="BL57" s="403"/>
      <c r="BM57" s="403"/>
      <c r="BN57" s="403"/>
      <c r="BO57" s="403"/>
      <c r="BP57" s="403"/>
      <c r="BQ57" s="403"/>
      <c r="BR57" s="403"/>
      <c r="BS57" s="403"/>
      <c r="BT57" s="403"/>
      <c r="BU57" s="403"/>
      <c r="BV57" s="403"/>
      <c r="BW57" s="403"/>
      <c r="BX57" s="403"/>
      <c r="BY57" s="403"/>
      <c r="BZ57" s="403"/>
      <c r="CA57" s="403"/>
      <c r="CB57" s="403"/>
      <c r="CC57" s="403"/>
      <c r="CD57" s="403"/>
      <c r="CE57" s="403"/>
      <c r="CF57" s="403"/>
      <c r="CG57" s="403"/>
      <c r="CH57" s="403"/>
      <c r="CI57" s="403"/>
      <c r="CJ57" s="403"/>
      <c r="CK57" s="403"/>
      <c r="CL57" s="403"/>
      <c r="CM57" s="403"/>
      <c r="CN57" s="403"/>
      <c r="CO57" s="403"/>
      <c r="CP57" s="403"/>
      <c r="CQ57" s="403"/>
      <c r="CR57" s="403"/>
      <c r="CS57" s="403"/>
      <c r="CT57" s="403"/>
      <c r="CU57" s="403"/>
      <c r="CV57" s="403"/>
      <c r="CW57" s="403"/>
      <c r="CX57" s="403"/>
      <c r="CY57" s="403"/>
      <c r="CZ57" s="403"/>
      <c r="DA57" s="403"/>
      <c r="DB57" s="403"/>
      <c r="DC57" s="403"/>
      <c r="DD57" s="403"/>
      <c r="DE57" s="403"/>
      <c r="DF57" s="403"/>
      <c r="DG57" s="403"/>
      <c r="DH57" s="403"/>
      <c r="DI57" s="403"/>
      <c r="DJ57" s="403"/>
      <c r="DK57" s="403"/>
      <c r="DL57" s="403"/>
      <c r="DM57" s="403"/>
      <c r="DN57" s="403"/>
      <c r="DO57" s="403"/>
      <c r="DP57" s="403"/>
      <c r="DQ57" s="403"/>
      <c r="DR57" s="403"/>
      <c r="DS57" s="403"/>
      <c r="DT57" s="403"/>
      <c r="DU57" s="403"/>
      <c r="DV57" s="403"/>
      <c r="DW57" s="403"/>
      <c r="DX57" s="403"/>
      <c r="DY57" s="403"/>
      <c r="DZ57" s="403"/>
      <c r="EA57" s="403"/>
      <c r="EB57" s="403"/>
      <c r="EC57" s="403"/>
      <c r="ED57" s="403"/>
      <c r="EE57" s="403"/>
      <c r="EF57" s="403"/>
      <c r="EG57" s="403"/>
      <c r="EH57" s="403"/>
      <c r="EI57" s="403"/>
      <c r="EJ57" s="403"/>
      <c r="EK57" s="403"/>
      <c r="EL57" s="403"/>
      <c r="EM57" s="403"/>
      <c r="EN57" s="403"/>
      <c r="EO57" s="403"/>
      <c r="EP57" s="403"/>
      <c r="EQ57" s="403"/>
      <c r="ER57" s="403"/>
      <c r="ES57" s="403"/>
      <c r="ET57" s="403"/>
      <c r="EU57" s="403"/>
      <c r="EV57" s="403"/>
      <c r="EW57" s="403"/>
      <c r="EX57" s="403"/>
      <c r="EY57" s="403"/>
      <c r="EZ57" s="403"/>
      <c r="FA57" s="403"/>
      <c r="FB57" s="403"/>
      <c r="FC57" s="403"/>
      <c r="FD57" s="403"/>
      <c r="FE57" s="403"/>
      <c r="FF57" s="403"/>
      <c r="FG57" s="403"/>
      <c r="FH57" s="403"/>
      <c r="FI57" s="403"/>
      <c r="FJ57" s="403"/>
      <c r="FK57" s="403"/>
      <c r="FL57" s="403"/>
      <c r="FM57" s="403"/>
      <c r="FN57" s="403"/>
      <c r="FO57" s="403"/>
      <c r="FP57" s="403"/>
      <c r="FQ57" s="403"/>
      <c r="FR57" s="403"/>
      <c r="FS57" s="403"/>
      <c r="FT57" s="403"/>
      <c r="FU57" s="403"/>
      <c r="FV57" s="403"/>
      <c r="FW57" s="403"/>
      <c r="FX57" s="403"/>
      <c r="FY57" s="403"/>
      <c r="FZ57" s="403"/>
      <c r="GA57" s="403"/>
      <c r="GB57" s="403"/>
      <c r="GC57" s="403"/>
      <c r="GD57" s="403"/>
      <c r="GE57" s="403"/>
      <c r="GF57" s="403"/>
      <c r="GG57" s="403"/>
      <c r="GH57" s="403"/>
      <c r="GI57" s="403"/>
      <c r="GJ57" s="403"/>
      <c r="GK57" s="403"/>
      <c r="GL57" s="403"/>
      <c r="GM57" s="403"/>
      <c r="GN57" s="403"/>
      <c r="GO57" s="403"/>
      <c r="GP57" s="403"/>
      <c r="GQ57" s="403"/>
      <c r="GR57" s="403"/>
      <c r="GS57" s="403"/>
      <c r="GT57" s="403"/>
      <c r="GU57" s="403"/>
      <c r="GV57" s="403"/>
      <c r="GW57" s="403"/>
      <c r="GX57" s="403"/>
      <c r="GY57" s="403"/>
      <c r="GZ57" s="403"/>
      <c r="HA57" s="403"/>
      <c r="HB57" s="403"/>
      <c r="HC57" s="403"/>
      <c r="HD57" s="403"/>
      <c r="HE57" s="403"/>
      <c r="HF57" s="403"/>
      <c r="HG57" s="403"/>
      <c r="HH57" s="403"/>
      <c r="HI57" s="403"/>
      <c r="HJ57" s="403"/>
      <c r="HK57" s="403"/>
      <c r="HL57" s="403"/>
      <c r="HM57" s="403"/>
      <c r="HN57" s="403"/>
      <c r="HO57" s="403"/>
      <c r="HP57" s="403"/>
      <c r="HQ57" s="403"/>
      <c r="HR57" s="403"/>
      <c r="HS57" s="403"/>
      <c r="HT57" s="403"/>
      <c r="HU57" s="403"/>
      <c r="HV57" s="403"/>
      <c r="HW57" s="403"/>
      <c r="HX57" s="403"/>
      <c r="HY57" s="403"/>
      <c r="HZ57" s="403"/>
      <c r="IA57" s="403"/>
      <c r="IB57" s="403"/>
      <c r="IC57" s="403"/>
      <c r="ID57" s="403"/>
      <c r="IE57" s="403"/>
      <c r="IF57" s="403"/>
      <c r="IG57" s="403"/>
      <c r="IH57" s="403"/>
      <c r="II57" s="403"/>
      <c r="IJ57" s="403"/>
      <c r="IK57" s="403"/>
      <c r="IL57" s="403"/>
      <c r="IM57" s="403"/>
      <c r="IN57" s="403"/>
      <c r="IO57" s="403"/>
      <c r="IP57" s="403"/>
      <c r="IQ57" s="403"/>
      <c r="IR57" s="403"/>
      <c r="IS57" s="403"/>
      <c r="IT57" s="403"/>
      <c r="IU57" s="403"/>
      <c r="IV57" s="403"/>
      <c r="IW57" s="403"/>
      <c r="IX57" s="403"/>
      <c r="IY57" s="403"/>
      <c r="IZ57" s="403"/>
      <c r="JA57" s="403"/>
      <c r="JB57" s="403"/>
      <c r="JC57" s="403"/>
      <c r="JD57" s="403"/>
      <c r="JE57" s="403"/>
      <c r="JF57" s="403"/>
      <c r="JG57" s="403"/>
      <c r="JH57" s="403"/>
      <c r="JI57" s="403"/>
      <c r="JJ57" s="403"/>
      <c r="JK57" s="403"/>
      <c r="JL57" s="403"/>
      <c r="JM57" s="403"/>
      <c r="JN57" s="403"/>
      <c r="JO57" s="403"/>
      <c r="JP57" s="403"/>
      <c r="JQ57" s="403"/>
      <c r="JR57" s="403"/>
      <c r="JS57" s="403"/>
      <c r="JT57" s="403"/>
      <c r="JU57" s="403"/>
      <c r="JV57" s="403"/>
      <c r="JW57" s="403"/>
      <c r="JX57" s="403"/>
      <c r="JY57" s="403"/>
      <c r="JZ57" s="403"/>
      <c r="KA57" s="403"/>
      <c r="KB57" s="403"/>
      <c r="KC57" s="403"/>
      <c r="KD57" s="403"/>
      <c r="KE57" s="403"/>
      <c r="KF57" s="403"/>
      <c r="KG57" s="403"/>
      <c r="KH57" s="403"/>
      <c r="KI57" s="403"/>
      <c r="KJ57" s="403"/>
      <c r="KK57" s="403"/>
      <c r="KL57" s="403"/>
      <c r="KM57" s="403"/>
      <c r="KN57" s="403"/>
      <c r="KO57" s="403"/>
      <c r="KP57" s="403"/>
      <c r="KQ57" s="403"/>
      <c r="KR57" s="403"/>
      <c r="KS57" s="403"/>
      <c r="KT57" s="403"/>
      <c r="KU57" s="403"/>
      <c r="KV57" s="403"/>
      <c r="KW57" s="403"/>
      <c r="KX57" s="403"/>
      <c r="KY57" s="403"/>
      <c r="KZ57" s="403"/>
      <c r="LA57" s="403"/>
      <c r="LB57" s="403"/>
      <c r="LC57" s="403"/>
      <c r="LD57" s="403"/>
      <c r="LE57" s="403"/>
      <c r="LF57" s="403"/>
      <c r="LG57" s="403"/>
      <c r="LH57" s="403"/>
      <c r="LI57" s="403"/>
      <c r="LJ57" s="403"/>
      <c r="LK57" s="403"/>
      <c r="LL57" s="403"/>
      <c r="LM57" s="403"/>
      <c r="LN57" s="403"/>
      <c r="LO57" s="403"/>
      <c r="LP57" s="403"/>
      <c r="LQ57" s="403"/>
      <c r="LR57" s="403"/>
      <c r="LS57" s="403"/>
      <c r="LT57" s="403"/>
      <c r="LU57" s="403"/>
      <c r="LV57" s="403"/>
      <c r="LW57" s="403"/>
      <c r="LX57" s="403"/>
      <c r="LY57" s="403"/>
      <c r="LZ57" s="403"/>
      <c r="MA57" s="403"/>
      <c r="MB57" s="403"/>
      <c r="MC57" s="403"/>
      <c r="MD57" s="403"/>
      <c r="ME57" s="403"/>
      <c r="MF57" s="403"/>
      <c r="MG57" s="403"/>
      <c r="MH57" s="403"/>
      <c r="MI57" s="403"/>
      <c r="MJ57" s="403"/>
      <c r="MK57" s="403"/>
      <c r="ML57" s="403"/>
      <c r="MM57" s="403"/>
      <c r="MN57" s="403"/>
      <c r="MO57" s="403"/>
      <c r="MP57" s="403"/>
      <c r="MQ57" s="403"/>
      <c r="MR57" s="403"/>
      <c r="MS57" s="403"/>
      <c r="MT57" s="403"/>
      <c r="MU57" s="403"/>
      <c r="MV57" s="403"/>
      <c r="MW57" s="403"/>
      <c r="MX57" s="403"/>
      <c r="MY57" s="403"/>
      <c r="MZ57" s="403"/>
      <c r="NA57" s="403"/>
      <c r="NB57" s="403"/>
      <c r="NC57" s="403"/>
      <c r="ND57" s="403"/>
      <c r="NE57" s="403"/>
      <c r="NF57" s="403"/>
      <c r="NG57" s="403"/>
      <c r="NH57" s="403"/>
      <c r="NI57" s="403"/>
      <c r="NJ57" s="403"/>
      <c r="NK57" s="403"/>
      <c r="NL57" s="403"/>
      <c r="NM57" s="403"/>
      <c r="NN57" s="403"/>
      <c r="NO57" s="403"/>
      <c r="NP57" s="403"/>
      <c r="NQ57" s="403"/>
      <c r="NR57" s="403"/>
      <c r="NS57" s="403"/>
      <c r="NT57" s="403"/>
      <c r="NU57" s="403"/>
      <c r="NV57" s="403"/>
      <c r="NW57" s="403"/>
      <c r="NX57" s="403"/>
      <c r="NY57" s="403"/>
      <c r="NZ57" s="403"/>
      <c r="OA57" s="403"/>
      <c r="OB57" s="403"/>
      <c r="OC57" s="403"/>
      <c r="OD57" s="403"/>
      <c r="OE57" s="403"/>
      <c r="OF57" s="403"/>
      <c r="OG57" s="403"/>
      <c r="OH57" s="403"/>
      <c r="OI57" s="403"/>
      <c r="OJ57" s="403"/>
      <c r="OK57" s="403"/>
      <c r="OL57" s="403"/>
      <c r="OM57" s="403"/>
      <c r="ON57" s="403"/>
      <c r="OO57" s="403"/>
      <c r="OP57" s="403"/>
      <c r="OQ57" s="403"/>
      <c r="OR57" s="403"/>
      <c r="OS57" s="403"/>
      <c r="OT57" s="403"/>
      <c r="OU57" s="403"/>
      <c r="OV57" s="403"/>
      <c r="OW57" s="403"/>
      <c r="OX57" s="403"/>
      <c r="OY57" s="403"/>
      <c r="OZ57" s="403"/>
      <c r="PA57" s="403"/>
      <c r="PB57" s="403"/>
      <c r="PC57" s="403"/>
      <c r="PD57" s="403"/>
      <c r="PE57" s="403"/>
      <c r="PF57" s="403"/>
      <c r="PG57" s="403"/>
      <c r="PH57" s="403"/>
      <c r="PI57" s="403"/>
      <c r="PJ57" s="403"/>
      <c r="PK57" s="403"/>
      <c r="PL57" s="403"/>
      <c r="PM57" s="403"/>
      <c r="PN57" s="403"/>
      <c r="PO57" s="403"/>
      <c r="PP57" s="403"/>
      <c r="PQ57" s="403"/>
      <c r="PR57" s="403"/>
      <c r="PS57" s="403"/>
      <c r="PT57" s="403"/>
      <c r="PU57" s="403"/>
      <c r="PV57" s="403"/>
      <c r="PW57" s="403"/>
      <c r="PX57" s="403"/>
      <c r="PY57" s="403"/>
      <c r="PZ57" s="403"/>
      <c r="QA57" s="403"/>
      <c r="QB57" s="403"/>
      <c r="QC57" s="403"/>
      <c r="QD57" s="403"/>
      <c r="QE57" s="403"/>
    </row>
    <row r="58" spans="1:447" s="287" customFormat="1" ht="79.2" x14ac:dyDescent="0.3">
      <c r="A58" s="311">
        <v>21</v>
      </c>
      <c r="B58" s="391" t="s">
        <v>1005</v>
      </c>
      <c r="C58" s="311" t="s">
        <v>421</v>
      </c>
      <c r="D58" s="311"/>
      <c r="E58" s="328" t="s">
        <v>305</v>
      </c>
      <c r="F58" s="328" t="s">
        <v>305</v>
      </c>
      <c r="G58" s="328" t="s">
        <v>305</v>
      </c>
      <c r="H58" s="328" t="s">
        <v>305</v>
      </c>
      <c r="I58" s="328" t="s">
        <v>305</v>
      </c>
      <c r="J58" s="328" t="s">
        <v>305</v>
      </c>
      <c r="K58" s="328" t="s">
        <v>305</v>
      </c>
      <c r="L58" s="328" t="s">
        <v>305</v>
      </c>
      <c r="M58" s="307" t="s">
        <v>1006</v>
      </c>
      <c r="N58" s="311" t="s">
        <v>842</v>
      </c>
      <c r="O58" s="391" t="s">
        <v>1005</v>
      </c>
      <c r="P58" s="321"/>
      <c r="Q58" s="311" t="s">
        <v>684</v>
      </c>
      <c r="R58" s="321">
        <v>12.44</v>
      </c>
      <c r="S58" s="311" t="s">
        <v>611</v>
      </c>
      <c r="T58" s="311" t="s">
        <v>611</v>
      </c>
      <c r="U58" s="311">
        <v>1</v>
      </c>
      <c r="V58" s="311" t="s">
        <v>65</v>
      </c>
      <c r="W58" s="311" t="s">
        <v>774</v>
      </c>
      <c r="X58" s="321">
        <v>12.44</v>
      </c>
      <c r="Y58" s="311"/>
      <c r="Z58" s="311"/>
      <c r="AA58" s="311"/>
      <c r="AB58" s="321">
        <v>12.44</v>
      </c>
      <c r="AC58" s="311" t="s">
        <v>774</v>
      </c>
      <c r="AD58" s="321">
        <v>12.44</v>
      </c>
      <c r="AE58" s="311"/>
      <c r="AF58" s="311"/>
      <c r="AG58" s="311"/>
      <c r="AH58" s="311"/>
      <c r="AI58" s="311"/>
      <c r="AJ58" s="311"/>
      <c r="AK58" s="331">
        <v>43314</v>
      </c>
      <c r="AL58" s="311" t="s">
        <v>802</v>
      </c>
      <c r="AM58" s="349" t="s">
        <v>942</v>
      </c>
      <c r="AN58" s="311"/>
      <c r="AO58" s="311"/>
      <c r="AP58" s="342"/>
      <c r="AQ58" s="342">
        <v>42811</v>
      </c>
      <c r="AR58" s="342"/>
      <c r="AS58" s="342">
        <v>42811</v>
      </c>
      <c r="AT58" s="331">
        <v>44196</v>
      </c>
      <c r="AU58" s="311"/>
      <c r="AV58" s="311" t="s">
        <v>979</v>
      </c>
      <c r="AW58" s="403"/>
      <c r="AX58" s="403"/>
      <c r="AY58" s="403"/>
      <c r="AZ58" s="403"/>
      <c r="BA58" s="403"/>
      <c r="BB58" s="403"/>
      <c r="BC58" s="403"/>
      <c r="BD58" s="403"/>
      <c r="BE58" s="403"/>
      <c r="BF58" s="403"/>
      <c r="BG58" s="403"/>
      <c r="BH58" s="403"/>
      <c r="BI58" s="403"/>
      <c r="BJ58" s="403"/>
      <c r="BK58" s="403"/>
      <c r="BL58" s="403"/>
      <c r="BM58" s="403"/>
      <c r="BN58" s="403"/>
      <c r="BO58" s="403"/>
      <c r="BP58" s="403"/>
      <c r="BQ58" s="403"/>
      <c r="BR58" s="403"/>
      <c r="BS58" s="403"/>
      <c r="BT58" s="403"/>
      <c r="BU58" s="403"/>
      <c r="BV58" s="403"/>
      <c r="BW58" s="403"/>
      <c r="BX58" s="403"/>
      <c r="BY58" s="403"/>
      <c r="BZ58" s="403"/>
      <c r="CA58" s="403"/>
      <c r="CB58" s="403"/>
      <c r="CC58" s="403"/>
      <c r="CD58" s="403"/>
      <c r="CE58" s="403"/>
      <c r="CF58" s="403"/>
      <c r="CG58" s="403"/>
      <c r="CH58" s="403"/>
      <c r="CI58" s="403"/>
      <c r="CJ58" s="403"/>
      <c r="CK58" s="403"/>
      <c r="CL58" s="403"/>
      <c r="CM58" s="403"/>
      <c r="CN58" s="403"/>
      <c r="CO58" s="403"/>
      <c r="CP58" s="403"/>
      <c r="CQ58" s="403"/>
      <c r="CR58" s="403"/>
      <c r="CS58" s="403"/>
      <c r="CT58" s="403"/>
      <c r="CU58" s="403"/>
      <c r="CV58" s="403"/>
      <c r="CW58" s="403"/>
      <c r="CX58" s="403"/>
      <c r="CY58" s="403"/>
      <c r="CZ58" s="403"/>
      <c r="DA58" s="403"/>
      <c r="DB58" s="403"/>
      <c r="DC58" s="403"/>
      <c r="DD58" s="403"/>
      <c r="DE58" s="403"/>
      <c r="DF58" s="403"/>
      <c r="DG58" s="403"/>
      <c r="DH58" s="403"/>
      <c r="DI58" s="403"/>
      <c r="DJ58" s="403"/>
      <c r="DK58" s="403"/>
      <c r="DL58" s="403"/>
      <c r="DM58" s="403"/>
      <c r="DN58" s="403"/>
      <c r="DO58" s="403"/>
      <c r="DP58" s="403"/>
      <c r="DQ58" s="403"/>
      <c r="DR58" s="403"/>
      <c r="DS58" s="403"/>
      <c r="DT58" s="403"/>
      <c r="DU58" s="403"/>
      <c r="DV58" s="403"/>
      <c r="DW58" s="403"/>
      <c r="DX58" s="403"/>
      <c r="DY58" s="403"/>
      <c r="DZ58" s="403"/>
      <c r="EA58" s="403"/>
      <c r="EB58" s="403"/>
      <c r="EC58" s="403"/>
      <c r="ED58" s="403"/>
      <c r="EE58" s="403"/>
      <c r="EF58" s="403"/>
      <c r="EG58" s="403"/>
      <c r="EH58" s="403"/>
      <c r="EI58" s="403"/>
      <c r="EJ58" s="403"/>
      <c r="EK58" s="403"/>
      <c r="EL58" s="403"/>
      <c r="EM58" s="403"/>
      <c r="EN58" s="403"/>
      <c r="EO58" s="403"/>
      <c r="EP58" s="403"/>
      <c r="EQ58" s="403"/>
      <c r="ER58" s="403"/>
      <c r="ES58" s="403"/>
      <c r="ET58" s="403"/>
      <c r="EU58" s="403"/>
      <c r="EV58" s="403"/>
      <c r="EW58" s="403"/>
      <c r="EX58" s="403"/>
      <c r="EY58" s="403"/>
      <c r="EZ58" s="403"/>
      <c r="FA58" s="403"/>
      <c r="FB58" s="403"/>
      <c r="FC58" s="403"/>
      <c r="FD58" s="403"/>
      <c r="FE58" s="403"/>
      <c r="FF58" s="403"/>
      <c r="FG58" s="403"/>
      <c r="FH58" s="403"/>
      <c r="FI58" s="403"/>
      <c r="FJ58" s="403"/>
      <c r="FK58" s="403"/>
      <c r="FL58" s="403"/>
      <c r="FM58" s="403"/>
      <c r="FN58" s="403"/>
      <c r="FO58" s="403"/>
      <c r="FP58" s="403"/>
      <c r="FQ58" s="403"/>
      <c r="FR58" s="403"/>
      <c r="FS58" s="403"/>
      <c r="FT58" s="403"/>
      <c r="FU58" s="403"/>
      <c r="FV58" s="403"/>
      <c r="FW58" s="403"/>
      <c r="FX58" s="403"/>
      <c r="FY58" s="403"/>
      <c r="FZ58" s="403"/>
      <c r="GA58" s="403"/>
      <c r="GB58" s="403"/>
      <c r="GC58" s="403"/>
      <c r="GD58" s="403"/>
      <c r="GE58" s="403"/>
      <c r="GF58" s="403"/>
      <c r="GG58" s="403"/>
      <c r="GH58" s="403"/>
      <c r="GI58" s="403"/>
      <c r="GJ58" s="403"/>
      <c r="GK58" s="403"/>
      <c r="GL58" s="403"/>
      <c r="GM58" s="403"/>
      <c r="GN58" s="403"/>
      <c r="GO58" s="403"/>
      <c r="GP58" s="403"/>
      <c r="GQ58" s="403"/>
      <c r="GR58" s="403"/>
      <c r="GS58" s="403"/>
      <c r="GT58" s="403"/>
      <c r="GU58" s="403"/>
      <c r="GV58" s="403"/>
      <c r="GW58" s="403"/>
      <c r="GX58" s="403"/>
      <c r="GY58" s="403"/>
      <c r="GZ58" s="403"/>
      <c r="HA58" s="403"/>
      <c r="HB58" s="403"/>
      <c r="HC58" s="403"/>
      <c r="HD58" s="403"/>
      <c r="HE58" s="403"/>
      <c r="HF58" s="403"/>
      <c r="HG58" s="403"/>
      <c r="HH58" s="403"/>
      <c r="HI58" s="403"/>
      <c r="HJ58" s="403"/>
      <c r="HK58" s="403"/>
      <c r="HL58" s="403"/>
      <c r="HM58" s="403"/>
      <c r="HN58" s="403"/>
      <c r="HO58" s="403"/>
      <c r="HP58" s="403"/>
      <c r="HQ58" s="403"/>
      <c r="HR58" s="403"/>
      <c r="HS58" s="403"/>
      <c r="HT58" s="403"/>
      <c r="HU58" s="403"/>
      <c r="HV58" s="403"/>
      <c r="HW58" s="403"/>
      <c r="HX58" s="403"/>
      <c r="HY58" s="403"/>
      <c r="HZ58" s="403"/>
      <c r="IA58" s="403"/>
      <c r="IB58" s="403"/>
      <c r="IC58" s="403"/>
      <c r="ID58" s="403"/>
      <c r="IE58" s="403"/>
      <c r="IF58" s="403"/>
      <c r="IG58" s="403"/>
      <c r="IH58" s="403"/>
      <c r="II58" s="403"/>
      <c r="IJ58" s="403"/>
      <c r="IK58" s="403"/>
      <c r="IL58" s="403"/>
      <c r="IM58" s="403"/>
      <c r="IN58" s="403"/>
      <c r="IO58" s="403"/>
      <c r="IP58" s="403"/>
      <c r="IQ58" s="403"/>
      <c r="IR58" s="403"/>
      <c r="IS58" s="403"/>
      <c r="IT58" s="403"/>
      <c r="IU58" s="403"/>
      <c r="IV58" s="403"/>
      <c r="IW58" s="403"/>
      <c r="IX58" s="403"/>
      <c r="IY58" s="403"/>
      <c r="IZ58" s="403"/>
      <c r="JA58" s="403"/>
      <c r="JB58" s="403"/>
      <c r="JC58" s="403"/>
      <c r="JD58" s="403"/>
      <c r="JE58" s="403"/>
      <c r="JF58" s="403"/>
      <c r="JG58" s="403"/>
      <c r="JH58" s="403"/>
      <c r="JI58" s="403"/>
      <c r="JJ58" s="403"/>
      <c r="JK58" s="403"/>
      <c r="JL58" s="403"/>
      <c r="JM58" s="403"/>
      <c r="JN58" s="403"/>
      <c r="JO58" s="403"/>
      <c r="JP58" s="403"/>
      <c r="JQ58" s="403"/>
      <c r="JR58" s="403"/>
      <c r="JS58" s="403"/>
      <c r="JT58" s="403"/>
      <c r="JU58" s="403"/>
      <c r="JV58" s="403"/>
      <c r="JW58" s="403"/>
      <c r="JX58" s="403"/>
      <c r="JY58" s="403"/>
      <c r="JZ58" s="403"/>
      <c r="KA58" s="403"/>
      <c r="KB58" s="403"/>
      <c r="KC58" s="403"/>
      <c r="KD58" s="403"/>
      <c r="KE58" s="403"/>
      <c r="KF58" s="403"/>
      <c r="KG58" s="403"/>
      <c r="KH58" s="403"/>
      <c r="KI58" s="403"/>
      <c r="KJ58" s="403"/>
      <c r="KK58" s="403"/>
      <c r="KL58" s="403"/>
      <c r="KM58" s="403"/>
      <c r="KN58" s="403"/>
      <c r="KO58" s="403"/>
      <c r="KP58" s="403"/>
      <c r="KQ58" s="403"/>
      <c r="KR58" s="403"/>
      <c r="KS58" s="403"/>
      <c r="KT58" s="403"/>
      <c r="KU58" s="403"/>
      <c r="KV58" s="403"/>
      <c r="KW58" s="403"/>
      <c r="KX58" s="403"/>
      <c r="KY58" s="403"/>
      <c r="KZ58" s="403"/>
      <c r="LA58" s="403"/>
      <c r="LB58" s="403"/>
      <c r="LC58" s="403"/>
      <c r="LD58" s="403"/>
      <c r="LE58" s="403"/>
      <c r="LF58" s="403"/>
      <c r="LG58" s="403"/>
      <c r="LH58" s="403"/>
      <c r="LI58" s="403"/>
      <c r="LJ58" s="403"/>
      <c r="LK58" s="403"/>
      <c r="LL58" s="403"/>
      <c r="LM58" s="403"/>
      <c r="LN58" s="403"/>
      <c r="LO58" s="403"/>
      <c r="LP58" s="403"/>
      <c r="LQ58" s="403"/>
      <c r="LR58" s="403"/>
      <c r="LS58" s="403"/>
      <c r="LT58" s="403"/>
      <c r="LU58" s="403"/>
      <c r="LV58" s="403"/>
      <c r="LW58" s="403"/>
      <c r="LX58" s="403"/>
      <c r="LY58" s="403"/>
      <c r="LZ58" s="403"/>
      <c r="MA58" s="403"/>
      <c r="MB58" s="403"/>
      <c r="MC58" s="403"/>
      <c r="MD58" s="403"/>
      <c r="ME58" s="403"/>
      <c r="MF58" s="403"/>
      <c r="MG58" s="403"/>
      <c r="MH58" s="403"/>
      <c r="MI58" s="403"/>
      <c r="MJ58" s="403"/>
      <c r="MK58" s="403"/>
      <c r="ML58" s="403"/>
      <c r="MM58" s="403"/>
      <c r="MN58" s="403"/>
      <c r="MO58" s="403"/>
      <c r="MP58" s="403"/>
      <c r="MQ58" s="403"/>
      <c r="MR58" s="403"/>
      <c r="MS58" s="403"/>
      <c r="MT58" s="403"/>
      <c r="MU58" s="403"/>
      <c r="MV58" s="403"/>
      <c r="MW58" s="403"/>
      <c r="MX58" s="403"/>
      <c r="MY58" s="403"/>
      <c r="MZ58" s="403"/>
      <c r="NA58" s="403"/>
      <c r="NB58" s="403"/>
      <c r="NC58" s="403"/>
      <c r="ND58" s="403"/>
      <c r="NE58" s="403"/>
      <c r="NF58" s="403"/>
      <c r="NG58" s="403"/>
      <c r="NH58" s="403"/>
      <c r="NI58" s="403"/>
      <c r="NJ58" s="403"/>
      <c r="NK58" s="403"/>
      <c r="NL58" s="403"/>
      <c r="NM58" s="403"/>
      <c r="NN58" s="403"/>
      <c r="NO58" s="403"/>
      <c r="NP58" s="403"/>
      <c r="NQ58" s="403"/>
      <c r="NR58" s="403"/>
      <c r="NS58" s="403"/>
      <c r="NT58" s="403"/>
      <c r="NU58" s="403"/>
      <c r="NV58" s="403"/>
      <c r="NW58" s="403"/>
      <c r="NX58" s="403"/>
      <c r="NY58" s="403"/>
      <c r="NZ58" s="403"/>
      <c r="OA58" s="403"/>
      <c r="OB58" s="403"/>
      <c r="OC58" s="403"/>
      <c r="OD58" s="403"/>
      <c r="OE58" s="403"/>
      <c r="OF58" s="403"/>
      <c r="OG58" s="403"/>
      <c r="OH58" s="403"/>
      <c r="OI58" s="403"/>
      <c r="OJ58" s="403"/>
      <c r="OK58" s="403"/>
      <c r="OL58" s="403"/>
      <c r="OM58" s="403"/>
      <c r="ON58" s="403"/>
      <c r="OO58" s="403"/>
      <c r="OP58" s="403"/>
      <c r="OQ58" s="403"/>
      <c r="OR58" s="403"/>
      <c r="OS58" s="403"/>
      <c r="OT58" s="403"/>
      <c r="OU58" s="403"/>
      <c r="OV58" s="403"/>
      <c r="OW58" s="403"/>
      <c r="OX58" s="403"/>
      <c r="OY58" s="403"/>
      <c r="OZ58" s="403"/>
      <c r="PA58" s="403"/>
      <c r="PB58" s="403"/>
      <c r="PC58" s="403"/>
      <c r="PD58" s="403"/>
      <c r="PE58" s="403"/>
      <c r="PF58" s="403"/>
      <c r="PG58" s="403"/>
      <c r="PH58" s="403"/>
      <c r="PI58" s="403"/>
      <c r="PJ58" s="403"/>
      <c r="PK58" s="403"/>
      <c r="PL58" s="403"/>
      <c r="PM58" s="403"/>
      <c r="PN58" s="403"/>
      <c r="PO58" s="403"/>
      <c r="PP58" s="403"/>
      <c r="PQ58" s="403"/>
      <c r="PR58" s="403"/>
      <c r="PS58" s="403"/>
      <c r="PT58" s="403"/>
      <c r="PU58" s="403"/>
      <c r="PV58" s="403"/>
      <c r="PW58" s="403"/>
      <c r="PX58" s="403"/>
      <c r="PY58" s="403"/>
      <c r="PZ58" s="403"/>
      <c r="QA58" s="403"/>
      <c r="QB58" s="403"/>
      <c r="QC58" s="403"/>
      <c r="QD58" s="403"/>
      <c r="QE58" s="403"/>
    </row>
    <row r="59" spans="1:447" s="287" customFormat="1" ht="79.2" x14ac:dyDescent="0.3">
      <c r="A59" s="311">
        <v>22</v>
      </c>
      <c r="B59" s="391" t="s">
        <v>1005</v>
      </c>
      <c r="C59" s="311" t="s">
        <v>421</v>
      </c>
      <c r="D59" s="311"/>
      <c r="E59" s="328" t="s">
        <v>305</v>
      </c>
      <c r="F59" s="328" t="s">
        <v>305</v>
      </c>
      <c r="G59" s="328" t="s">
        <v>305</v>
      </c>
      <c r="H59" s="328" t="s">
        <v>305</v>
      </c>
      <c r="I59" s="328" t="s">
        <v>305</v>
      </c>
      <c r="J59" s="328" t="s">
        <v>305</v>
      </c>
      <c r="K59" s="328" t="s">
        <v>305</v>
      </c>
      <c r="L59" s="328" t="s">
        <v>305</v>
      </c>
      <c r="M59" s="307" t="s">
        <v>1006</v>
      </c>
      <c r="N59" s="311" t="s">
        <v>772</v>
      </c>
      <c r="O59" s="391" t="s">
        <v>1005</v>
      </c>
      <c r="P59" s="321"/>
      <c r="Q59" s="311" t="s">
        <v>608</v>
      </c>
      <c r="R59" s="321">
        <v>48.44</v>
      </c>
      <c r="S59" s="320" t="s">
        <v>609</v>
      </c>
      <c r="T59" s="320" t="s">
        <v>609</v>
      </c>
      <c r="U59" s="311" t="s">
        <v>65</v>
      </c>
      <c r="V59" s="311" t="s">
        <v>65</v>
      </c>
      <c r="W59" s="311" t="s">
        <v>769</v>
      </c>
      <c r="X59" s="321">
        <v>48.44</v>
      </c>
      <c r="Y59" s="311"/>
      <c r="Z59" s="311"/>
      <c r="AA59" s="311"/>
      <c r="AB59" s="321">
        <v>48.44</v>
      </c>
      <c r="AC59" s="311" t="s">
        <v>769</v>
      </c>
      <c r="AD59" s="321">
        <v>48.44</v>
      </c>
      <c r="AE59" s="311"/>
      <c r="AF59" s="311"/>
      <c r="AG59" s="311"/>
      <c r="AH59" s="311"/>
      <c r="AI59" s="311"/>
      <c r="AJ59" s="311"/>
      <c r="AK59" s="331">
        <v>43279</v>
      </c>
      <c r="AL59" s="320" t="s">
        <v>802</v>
      </c>
      <c r="AM59" s="349" t="s">
        <v>942</v>
      </c>
      <c r="AN59" s="311"/>
      <c r="AO59" s="311"/>
      <c r="AP59" s="331"/>
      <c r="AQ59" s="331" t="s">
        <v>614</v>
      </c>
      <c r="AR59" s="331"/>
      <c r="AS59" s="331" t="s">
        <v>614</v>
      </c>
      <c r="AT59" s="331">
        <v>46987</v>
      </c>
      <c r="AU59" s="311"/>
      <c r="AV59" s="311" t="s">
        <v>843</v>
      </c>
      <c r="AW59" s="403"/>
      <c r="AX59" s="403"/>
      <c r="AY59" s="403"/>
      <c r="AZ59" s="403"/>
      <c r="BA59" s="403"/>
      <c r="BB59" s="403"/>
      <c r="BC59" s="403"/>
      <c r="BD59" s="403"/>
      <c r="BE59" s="403"/>
      <c r="BF59" s="403"/>
      <c r="BG59" s="403"/>
      <c r="BH59" s="403"/>
      <c r="BI59" s="403"/>
      <c r="BJ59" s="403"/>
      <c r="BK59" s="403"/>
      <c r="BL59" s="403"/>
      <c r="BM59" s="403"/>
      <c r="BN59" s="403"/>
      <c r="BO59" s="403"/>
      <c r="BP59" s="403"/>
      <c r="BQ59" s="403"/>
      <c r="BR59" s="403"/>
      <c r="BS59" s="403"/>
      <c r="BT59" s="403"/>
      <c r="BU59" s="403"/>
      <c r="BV59" s="403"/>
      <c r="BW59" s="403"/>
      <c r="BX59" s="403"/>
      <c r="BY59" s="403"/>
      <c r="BZ59" s="403"/>
      <c r="CA59" s="403"/>
      <c r="CB59" s="403"/>
      <c r="CC59" s="403"/>
      <c r="CD59" s="403"/>
      <c r="CE59" s="403"/>
      <c r="CF59" s="403"/>
      <c r="CG59" s="403"/>
      <c r="CH59" s="403"/>
      <c r="CI59" s="403"/>
      <c r="CJ59" s="403"/>
      <c r="CK59" s="403"/>
      <c r="CL59" s="403"/>
      <c r="CM59" s="403"/>
      <c r="CN59" s="403"/>
      <c r="CO59" s="403"/>
      <c r="CP59" s="403"/>
      <c r="CQ59" s="403"/>
      <c r="CR59" s="403"/>
      <c r="CS59" s="403"/>
      <c r="CT59" s="403"/>
      <c r="CU59" s="403"/>
      <c r="CV59" s="403"/>
      <c r="CW59" s="403"/>
      <c r="CX59" s="403"/>
      <c r="CY59" s="403"/>
      <c r="CZ59" s="403"/>
      <c r="DA59" s="403"/>
      <c r="DB59" s="403"/>
      <c r="DC59" s="403"/>
      <c r="DD59" s="403"/>
      <c r="DE59" s="403"/>
      <c r="DF59" s="403"/>
      <c r="DG59" s="403"/>
      <c r="DH59" s="403"/>
      <c r="DI59" s="403"/>
      <c r="DJ59" s="403"/>
      <c r="DK59" s="403"/>
      <c r="DL59" s="403"/>
      <c r="DM59" s="403"/>
      <c r="DN59" s="403"/>
      <c r="DO59" s="403"/>
      <c r="DP59" s="403"/>
      <c r="DQ59" s="403"/>
      <c r="DR59" s="403"/>
      <c r="DS59" s="403"/>
      <c r="DT59" s="403"/>
      <c r="DU59" s="403"/>
      <c r="DV59" s="403"/>
      <c r="DW59" s="403"/>
      <c r="DX59" s="403"/>
      <c r="DY59" s="403"/>
      <c r="DZ59" s="403"/>
      <c r="EA59" s="403"/>
      <c r="EB59" s="403"/>
      <c r="EC59" s="403"/>
      <c r="ED59" s="403"/>
      <c r="EE59" s="403"/>
      <c r="EF59" s="403"/>
      <c r="EG59" s="403"/>
      <c r="EH59" s="403"/>
      <c r="EI59" s="403"/>
      <c r="EJ59" s="403"/>
      <c r="EK59" s="403"/>
      <c r="EL59" s="403"/>
      <c r="EM59" s="403"/>
      <c r="EN59" s="403"/>
      <c r="EO59" s="403"/>
      <c r="EP59" s="403"/>
      <c r="EQ59" s="403"/>
      <c r="ER59" s="403"/>
      <c r="ES59" s="403"/>
      <c r="ET59" s="403"/>
      <c r="EU59" s="403"/>
      <c r="EV59" s="403"/>
      <c r="EW59" s="403"/>
      <c r="EX59" s="403"/>
      <c r="EY59" s="403"/>
      <c r="EZ59" s="403"/>
      <c r="FA59" s="403"/>
      <c r="FB59" s="403"/>
      <c r="FC59" s="403"/>
      <c r="FD59" s="403"/>
      <c r="FE59" s="403"/>
      <c r="FF59" s="403"/>
      <c r="FG59" s="403"/>
      <c r="FH59" s="403"/>
      <c r="FI59" s="403"/>
      <c r="FJ59" s="403"/>
      <c r="FK59" s="403"/>
      <c r="FL59" s="403"/>
      <c r="FM59" s="403"/>
      <c r="FN59" s="403"/>
      <c r="FO59" s="403"/>
      <c r="FP59" s="403"/>
      <c r="FQ59" s="403"/>
      <c r="FR59" s="403"/>
      <c r="FS59" s="403"/>
      <c r="FT59" s="403"/>
      <c r="FU59" s="403"/>
      <c r="FV59" s="403"/>
      <c r="FW59" s="403"/>
      <c r="FX59" s="403"/>
      <c r="FY59" s="403"/>
      <c r="FZ59" s="403"/>
      <c r="GA59" s="403"/>
      <c r="GB59" s="403"/>
      <c r="GC59" s="403"/>
      <c r="GD59" s="403"/>
      <c r="GE59" s="403"/>
      <c r="GF59" s="403"/>
      <c r="GG59" s="403"/>
      <c r="GH59" s="403"/>
      <c r="GI59" s="403"/>
      <c r="GJ59" s="403"/>
      <c r="GK59" s="403"/>
      <c r="GL59" s="403"/>
      <c r="GM59" s="403"/>
      <c r="GN59" s="403"/>
      <c r="GO59" s="403"/>
      <c r="GP59" s="403"/>
      <c r="GQ59" s="403"/>
      <c r="GR59" s="403"/>
      <c r="GS59" s="403"/>
      <c r="GT59" s="403"/>
      <c r="GU59" s="403"/>
      <c r="GV59" s="403"/>
      <c r="GW59" s="403"/>
      <c r="GX59" s="403"/>
      <c r="GY59" s="403"/>
      <c r="GZ59" s="403"/>
      <c r="HA59" s="403"/>
      <c r="HB59" s="403"/>
      <c r="HC59" s="403"/>
      <c r="HD59" s="403"/>
      <c r="HE59" s="403"/>
      <c r="HF59" s="403"/>
      <c r="HG59" s="403"/>
      <c r="HH59" s="403"/>
      <c r="HI59" s="403"/>
      <c r="HJ59" s="403"/>
      <c r="HK59" s="403"/>
      <c r="HL59" s="403"/>
      <c r="HM59" s="403"/>
      <c r="HN59" s="403"/>
      <c r="HO59" s="403"/>
      <c r="HP59" s="403"/>
      <c r="HQ59" s="403"/>
      <c r="HR59" s="403"/>
      <c r="HS59" s="403"/>
      <c r="HT59" s="403"/>
      <c r="HU59" s="403"/>
      <c r="HV59" s="403"/>
      <c r="HW59" s="403"/>
      <c r="HX59" s="403"/>
      <c r="HY59" s="403"/>
      <c r="HZ59" s="403"/>
      <c r="IA59" s="403"/>
      <c r="IB59" s="403"/>
      <c r="IC59" s="403"/>
      <c r="ID59" s="403"/>
      <c r="IE59" s="403"/>
      <c r="IF59" s="403"/>
      <c r="IG59" s="403"/>
      <c r="IH59" s="403"/>
      <c r="II59" s="403"/>
      <c r="IJ59" s="403"/>
      <c r="IK59" s="403"/>
      <c r="IL59" s="403"/>
      <c r="IM59" s="403"/>
      <c r="IN59" s="403"/>
      <c r="IO59" s="403"/>
      <c r="IP59" s="403"/>
      <c r="IQ59" s="403"/>
      <c r="IR59" s="403"/>
      <c r="IS59" s="403"/>
      <c r="IT59" s="403"/>
      <c r="IU59" s="403"/>
      <c r="IV59" s="403"/>
      <c r="IW59" s="403"/>
      <c r="IX59" s="403"/>
      <c r="IY59" s="403"/>
      <c r="IZ59" s="403"/>
      <c r="JA59" s="403"/>
      <c r="JB59" s="403"/>
      <c r="JC59" s="403"/>
      <c r="JD59" s="403"/>
      <c r="JE59" s="403"/>
      <c r="JF59" s="403"/>
      <c r="JG59" s="403"/>
      <c r="JH59" s="403"/>
      <c r="JI59" s="403"/>
      <c r="JJ59" s="403"/>
      <c r="JK59" s="403"/>
      <c r="JL59" s="403"/>
      <c r="JM59" s="403"/>
      <c r="JN59" s="403"/>
      <c r="JO59" s="403"/>
      <c r="JP59" s="403"/>
      <c r="JQ59" s="403"/>
      <c r="JR59" s="403"/>
      <c r="JS59" s="403"/>
      <c r="JT59" s="403"/>
      <c r="JU59" s="403"/>
      <c r="JV59" s="403"/>
      <c r="JW59" s="403"/>
      <c r="JX59" s="403"/>
      <c r="JY59" s="403"/>
      <c r="JZ59" s="403"/>
      <c r="KA59" s="403"/>
      <c r="KB59" s="403"/>
      <c r="KC59" s="403"/>
      <c r="KD59" s="403"/>
      <c r="KE59" s="403"/>
      <c r="KF59" s="403"/>
      <c r="KG59" s="403"/>
      <c r="KH59" s="403"/>
      <c r="KI59" s="403"/>
      <c r="KJ59" s="403"/>
      <c r="KK59" s="403"/>
      <c r="KL59" s="403"/>
      <c r="KM59" s="403"/>
      <c r="KN59" s="403"/>
      <c r="KO59" s="403"/>
      <c r="KP59" s="403"/>
      <c r="KQ59" s="403"/>
      <c r="KR59" s="403"/>
      <c r="KS59" s="403"/>
      <c r="KT59" s="403"/>
      <c r="KU59" s="403"/>
      <c r="KV59" s="403"/>
      <c r="KW59" s="403"/>
      <c r="KX59" s="403"/>
      <c r="KY59" s="403"/>
      <c r="KZ59" s="403"/>
      <c r="LA59" s="403"/>
      <c r="LB59" s="403"/>
      <c r="LC59" s="403"/>
      <c r="LD59" s="403"/>
      <c r="LE59" s="403"/>
      <c r="LF59" s="403"/>
      <c r="LG59" s="403"/>
      <c r="LH59" s="403"/>
      <c r="LI59" s="403"/>
      <c r="LJ59" s="403"/>
      <c r="LK59" s="403"/>
      <c r="LL59" s="403"/>
      <c r="LM59" s="403"/>
      <c r="LN59" s="403"/>
      <c r="LO59" s="403"/>
      <c r="LP59" s="403"/>
      <c r="LQ59" s="403"/>
      <c r="LR59" s="403"/>
      <c r="LS59" s="403"/>
      <c r="LT59" s="403"/>
      <c r="LU59" s="403"/>
      <c r="LV59" s="403"/>
      <c r="LW59" s="403"/>
      <c r="LX59" s="403"/>
      <c r="LY59" s="403"/>
      <c r="LZ59" s="403"/>
      <c r="MA59" s="403"/>
      <c r="MB59" s="403"/>
      <c r="MC59" s="403"/>
      <c r="MD59" s="403"/>
      <c r="ME59" s="403"/>
      <c r="MF59" s="403"/>
      <c r="MG59" s="403"/>
      <c r="MH59" s="403"/>
      <c r="MI59" s="403"/>
      <c r="MJ59" s="403"/>
      <c r="MK59" s="403"/>
      <c r="ML59" s="403"/>
      <c r="MM59" s="403"/>
      <c r="MN59" s="403"/>
      <c r="MO59" s="403"/>
      <c r="MP59" s="403"/>
      <c r="MQ59" s="403"/>
      <c r="MR59" s="403"/>
      <c r="MS59" s="403"/>
      <c r="MT59" s="403"/>
      <c r="MU59" s="403"/>
      <c r="MV59" s="403"/>
      <c r="MW59" s="403"/>
      <c r="MX59" s="403"/>
      <c r="MY59" s="403"/>
      <c r="MZ59" s="403"/>
      <c r="NA59" s="403"/>
      <c r="NB59" s="403"/>
      <c r="NC59" s="403"/>
      <c r="ND59" s="403"/>
      <c r="NE59" s="403"/>
      <c r="NF59" s="403"/>
      <c r="NG59" s="403"/>
      <c r="NH59" s="403"/>
      <c r="NI59" s="403"/>
      <c r="NJ59" s="403"/>
      <c r="NK59" s="403"/>
      <c r="NL59" s="403"/>
      <c r="NM59" s="403"/>
      <c r="NN59" s="403"/>
      <c r="NO59" s="403"/>
      <c r="NP59" s="403"/>
      <c r="NQ59" s="403"/>
      <c r="NR59" s="403"/>
      <c r="NS59" s="403"/>
      <c r="NT59" s="403"/>
      <c r="NU59" s="403"/>
      <c r="NV59" s="403"/>
      <c r="NW59" s="403"/>
      <c r="NX59" s="403"/>
      <c r="NY59" s="403"/>
      <c r="NZ59" s="403"/>
      <c r="OA59" s="403"/>
      <c r="OB59" s="403"/>
      <c r="OC59" s="403"/>
      <c r="OD59" s="403"/>
      <c r="OE59" s="403"/>
      <c r="OF59" s="403"/>
      <c r="OG59" s="403"/>
      <c r="OH59" s="403"/>
      <c r="OI59" s="403"/>
      <c r="OJ59" s="403"/>
      <c r="OK59" s="403"/>
      <c r="OL59" s="403"/>
      <c r="OM59" s="403"/>
      <c r="ON59" s="403"/>
      <c r="OO59" s="403"/>
      <c r="OP59" s="403"/>
      <c r="OQ59" s="403"/>
      <c r="OR59" s="403"/>
      <c r="OS59" s="403"/>
      <c r="OT59" s="403"/>
      <c r="OU59" s="403"/>
      <c r="OV59" s="403"/>
      <c r="OW59" s="403"/>
      <c r="OX59" s="403"/>
      <c r="OY59" s="403"/>
      <c r="OZ59" s="403"/>
      <c r="PA59" s="403"/>
      <c r="PB59" s="403"/>
      <c r="PC59" s="403"/>
      <c r="PD59" s="403"/>
      <c r="PE59" s="403"/>
      <c r="PF59" s="403"/>
      <c r="PG59" s="403"/>
      <c r="PH59" s="403"/>
      <c r="PI59" s="403"/>
      <c r="PJ59" s="403"/>
      <c r="PK59" s="403"/>
      <c r="PL59" s="403"/>
      <c r="PM59" s="403"/>
      <c r="PN59" s="403"/>
      <c r="PO59" s="403"/>
      <c r="PP59" s="403"/>
      <c r="PQ59" s="403"/>
      <c r="PR59" s="403"/>
      <c r="PS59" s="403"/>
      <c r="PT59" s="403"/>
      <c r="PU59" s="403"/>
      <c r="PV59" s="403"/>
      <c r="PW59" s="403"/>
      <c r="PX59" s="403"/>
      <c r="PY59" s="403"/>
      <c r="PZ59" s="403"/>
      <c r="QA59" s="403"/>
      <c r="QB59" s="403"/>
      <c r="QC59" s="403"/>
      <c r="QD59" s="403"/>
      <c r="QE59" s="403"/>
    </row>
    <row r="60" spans="1:447" s="286" customFormat="1" ht="79.2" x14ac:dyDescent="0.3">
      <c r="A60" s="311">
        <v>23</v>
      </c>
      <c r="B60" s="391" t="s">
        <v>1005</v>
      </c>
      <c r="C60" s="311" t="s">
        <v>421</v>
      </c>
      <c r="D60" s="311"/>
      <c r="E60" s="328" t="s">
        <v>305</v>
      </c>
      <c r="F60" s="328" t="s">
        <v>305</v>
      </c>
      <c r="G60" s="328" t="s">
        <v>305</v>
      </c>
      <c r="H60" s="328" t="s">
        <v>305</v>
      </c>
      <c r="I60" s="328" t="s">
        <v>305</v>
      </c>
      <c r="J60" s="328" t="s">
        <v>305</v>
      </c>
      <c r="K60" s="328" t="s">
        <v>305</v>
      </c>
      <c r="L60" s="328" t="s">
        <v>305</v>
      </c>
      <c r="M60" s="307" t="s">
        <v>1006</v>
      </c>
      <c r="N60" s="311" t="s">
        <v>773</v>
      </c>
      <c r="O60" s="391" t="s">
        <v>1005</v>
      </c>
      <c r="P60" s="321"/>
      <c r="Q60" s="311" t="s">
        <v>608</v>
      </c>
      <c r="R60" s="321">
        <v>82.91</v>
      </c>
      <c r="S60" s="320" t="s">
        <v>609</v>
      </c>
      <c r="T60" s="320" t="s">
        <v>609</v>
      </c>
      <c r="U60" s="311" t="s">
        <v>65</v>
      </c>
      <c r="V60" s="311" t="s">
        <v>65</v>
      </c>
      <c r="W60" s="311" t="s">
        <v>769</v>
      </c>
      <c r="X60" s="321">
        <v>82.91</v>
      </c>
      <c r="Y60" s="311"/>
      <c r="Z60" s="311"/>
      <c r="AA60" s="311"/>
      <c r="AB60" s="321">
        <v>82.91</v>
      </c>
      <c r="AC60" s="311" t="s">
        <v>769</v>
      </c>
      <c r="AD60" s="321">
        <v>82.91</v>
      </c>
      <c r="AE60" s="311"/>
      <c r="AF60" s="311"/>
      <c r="AG60" s="311"/>
      <c r="AH60" s="311"/>
      <c r="AI60" s="311"/>
      <c r="AJ60" s="311"/>
      <c r="AK60" s="331">
        <v>43279</v>
      </c>
      <c r="AL60" s="320" t="s">
        <v>802</v>
      </c>
      <c r="AM60" s="349" t="s">
        <v>942</v>
      </c>
      <c r="AN60" s="311"/>
      <c r="AO60" s="311"/>
      <c r="AP60" s="342"/>
      <c r="AQ60" s="342">
        <v>43335</v>
      </c>
      <c r="AR60" s="342"/>
      <c r="AS60" s="342">
        <v>43335</v>
      </c>
      <c r="AT60" s="331">
        <v>46987</v>
      </c>
      <c r="AU60" s="311"/>
      <c r="AV60" s="311" t="s">
        <v>980</v>
      </c>
      <c r="AW60" s="403"/>
      <c r="AX60" s="403"/>
      <c r="AY60" s="403"/>
      <c r="AZ60" s="403"/>
      <c r="BA60" s="403"/>
      <c r="BB60" s="403"/>
      <c r="BC60" s="403"/>
      <c r="BD60" s="403"/>
      <c r="BE60" s="403"/>
      <c r="BF60" s="403"/>
      <c r="BG60" s="403"/>
      <c r="BH60" s="403"/>
      <c r="BI60" s="403"/>
      <c r="BJ60" s="403"/>
      <c r="BK60" s="403"/>
      <c r="BL60" s="403"/>
      <c r="BM60" s="403"/>
      <c r="BN60" s="403"/>
      <c r="BO60" s="403"/>
      <c r="BP60" s="403"/>
      <c r="BQ60" s="403"/>
      <c r="BR60" s="403"/>
      <c r="BS60" s="403"/>
      <c r="BT60" s="403"/>
      <c r="BU60" s="403"/>
      <c r="BV60" s="403"/>
      <c r="BW60" s="403"/>
      <c r="BX60" s="403"/>
      <c r="BY60" s="403"/>
      <c r="BZ60" s="403"/>
      <c r="CA60" s="403"/>
      <c r="CB60" s="403"/>
      <c r="CC60" s="403"/>
      <c r="CD60" s="403"/>
      <c r="CE60" s="403"/>
      <c r="CF60" s="403"/>
      <c r="CG60" s="403"/>
      <c r="CH60" s="403"/>
      <c r="CI60" s="403"/>
      <c r="CJ60" s="403"/>
      <c r="CK60" s="403"/>
      <c r="CL60" s="403"/>
      <c r="CM60" s="403"/>
      <c r="CN60" s="403"/>
      <c r="CO60" s="403"/>
      <c r="CP60" s="403"/>
      <c r="CQ60" s="403"/>
      <c r="CR60" s="403"/>
      <c r="CS60" s="403"/>
      <c r="CT60" s="403"/>
      <c r="CU60" s="403"/>
      <c r="CV60" s="403"/>
      <c r="CW60" s="403"/>
      <c r="CX60" s="403"/>
      <c r="CY60" s="403"/>
      <c r="CZ60" s="403"/>
      <c r="DA60" s="403"/>
      <c r="DB60" s="403"/>
      <c r="DC60" s="403"/>
      <c r="DD60" s="403"/>
      <c r="DE60" s="403"/>
      <c r="DF60" s="403"/>
      <c r="DG60" s="403"/>
      <c r="DH60" s="403"/>
      <c r="DI60" s="403"/>
      <c r="DJ60" s="403"/>
      <c r="DK60" s="403"/>
      <c r="DL60" s="403"/>
      <c r="DM60" s="403"/>
      <c r="DN60" s="403"/>
      <c r="DO60" s="403"/>
      <c r="DP60" s="403"/>
      <c r="DQ60" s="403"/>
      <c r="DR60" s="403"/>
      <c r="DS60" s="403"/>
      <c r="DT60" s="403"/>
      <c r="DU60" s="403"/>
      <c r="DV60" s="403"/>
      <c r="DW60" s="403"/>
      <c r="DX60" s="403"/>
      <c r="DY60" s="403"/>
      <c r="DZ60" s="403"/>
      <c r="EA60" s="403"/>
      <c r="EB60" s="403"/>
      <c r="EC60" s="403"/>
      <c r="ED60" s="403"/>
      <c r="EE60" s="403"/>
      <c r="EF60" s="403"/>
      <c r="EG60" s="403"/>
      <c r="EH60" s="403"/>
      <c r="EI60" s="403"/>
      <c r="EJ60" s="403"/>
      <c r="EK60" s="403"/>
      <c r="EL60" s="403"/>
      <c r="EM60" s="403"/>
      <c r="EN60" s="403"/>
      <c r="EO60" s="403"/>
      <c r="EP60" s="403"/>
      <c r="EQ60" s="403"/>
      <c r="ER60" s="403"/>
      <c r="ES60" s="403"/>
      <c r="ET60" s="403"/>
      <c r="EU60" s="403"/>
      <c r="EV60" s="403"/>
      <c r="EW60" s="403"/>
      <c r="EX60" s="403"/>
      <c r="EY60" s="403"/>
      <c r="EZ60" s="403"/>
      <c r="FA60" s="403"/>
      <c r="FB60" s="403"/>
      <c r="FC60" s="403"/>
      <c r="FD60" s="403"/>
      <c r="FE60" s="403"/>
      <c r="FF60" s="403"/>
      <c r="FG60" s="403"/>
      <c r="FH60" s="403"/>
      <c r="FI60" s="403"/>
      <c r="FJ60" s="403"/>
      <c r="FK60" s="403"/>
      <c r="FL60" s="403"/>
      <c r="FM60" s="403"/>
      <c r="FN60" s="403"/>
      <c r="FO60" s="403"/>
      <c r="FP60" s="403"/>
      <c r="FQ60" s="403"/>
      <c r="FR60" s="403"/>
      <c r="FS60" s="403"/>
      <c r="FT60" s="403"/>
      <c r="FU60" s="403"/>
      <c r="FV60" s="403"/>
      <c r="FW60" s="403"/>
      <c r="FX60" s="403"/>
      <c r="FY60" s="403"/>
      <c r="FZ60" s="403"/>
      <c r="GA60" s="403"/>
      <c r="GB60" s="403"/>
      <c r="GC60" s="403"/>
      <c r="GD60" s="403"/>
      <c r="GE60" s="403"/>
      <c r="GF60" s="403"/>
      <c r="GG60" s="403"/>
      <c r="GH60" s="403"/>
      <c r="GI60" s="403"/>
      <c r="GJ60" s="403"/>
      <c r="GK60" s="403"/>
      <c r="GL60" s="403"/>
      <c r="GM60" s="403"/>
      <c r="GN60" s="403"/>
      <c r="GO60" s="403"/>
      <c r="GP60" s="403"/>
      <c r="GQ60" s="403"/>
      <c r="GR60" s="403"/>
      <c r="GS60" s="403"/>
      <c r="GT60" s="403"/>
      <c r="GU60" s="403"/>
      <c r="GV60" s="403"/>
      <c r="GW60" s="403"/>
      <c r="GX60" s="403"/>
      <c r="GY60" s="403"/>
      <c r="GZ60" s="403"/>
      <c r="HA60" s="403"/>
      <c r="HB60" s="403"/>
      <c r="HC60" s="403"/>
      <c r="HD60" s="403"/>
      <c r="HE60" s="403"/>
      <c r="HF60" s="403"/>
      <c r="HG60" s="403"/>
      <c r="HH60" s="403"/>
      <c r="HI60" s="403"/>
      <c r="HJ60" s="403"/>
      <c r="HK60" s="403"/>
      <c r="HL60" s="403"/>
      <c r="HM60" s="403"/>
      <c r="HN60" s="403"/>
      <c r="HO60" s="403"/>
      <c r="HP60" s="403"/>
      <c r="HQ60" s="403"/>
      <c r="HR60" s="403"/>
      <c r="HS60" s="403"/>
      <c r="HT60" s="403"/>
      <c r="HU60" s="403"/>
      <c r="HV60" s="403"/>
      <c r="HW60" s="403"/>
      <c r="HX60" s="403"/>
      <c r="HY60" s="403"/>
      <c r="HZ60" s="403"/>
      <c r="IA60" s="403"/>
      <c r="IB60" s="403"/>
      <c r="IC60" s="403"/>
      <c r="ID60" s="403"/>
      <c r="IE60" s="403"/>
      <c r="IF60" s="403"/>
      <c r="IG60" s="403"/>
      <c r="IH60" s="403"/>
      <c r="II60" s="403"/>
      <c r="IJ60" s="403"/>
      <c r="IK60" s="403"/>
      <c r="IL60" s="403"/>
      <c r="IM60" s="403"/>
      <c r="IN60" s="403"/>
      <c r="IO60" s="403"/>
      <c r="IP60" s="403"/>
      <c r="IQ60" s="403"/>
      <c r="IR60" s="403"/>
      <c r="IS60" s="403"/>
      <c r="IT60" s="403"/>
      <c r="IU60" s="403"/>
      <c r="IV60" s="403"/>
      <c r="IW60" s="403"/>
      <c r="IX60" s="403"/>
      <c r="IY60" s="403"/>
      <c r="IZ60" s="403"/>
      <c r="JA60" s="403"/>
      <c r="JB60" s="403"/>
      <c r="JC60" s="403"/>
      <c r="JD60" s="403"/>
      <c r="JE60" s="403"/>
      <c r="JF60" s="403"/>
      <c r="JG60" s="403"/>
      <c r="JH60" s="403"/>
      <c r="JI60" s="403"/>
      <c r="JJ60" s="403"/>
      <c r="JK60" s="403"/>
      <c r="JL60" s="403"/>
      <c r="JM60" s="403"/>
      <c r="JN60" s="403"/>
      <c r="JO60" s="403"/>
      <c r="JP60" s="403"/>
      <c r="JQ60" s="403"/>
      <c r="JR60" s="403"/>
      <c r="JS60" s="403"/>
      <c r="JT60" s="403"/>
      <c r="JU60" s="403"/>
      <c r="JV60" s="403"/>
      <c r="JW60" s="403"/>
      <c r="JX60" s="403"/>
      <c r="JY60" s="403"/>
      <c r="JZ60" s="403"/>
      <c r="KA60" s="403"/>
      <c r="KB60" s="403"/>
      <c r="KC60" s="403"/>
      <c r="KD60" s="403"/>
      <c r="KE60" s="403"/>
      <c r="KF60" s="403"/>
      <c r="KG60" s="403"/>
      <c r="KH60" s="403"/>
      <c r="KI60" s="403"/>
      <c r="KJ60" s="403"/>
      <c r="KK60" s="403"/>
      <c r="KL60" s="403"/>
      <c r="KM60" s="403"/>
      <c r="KN60" s="403"/>
      <c r="KO60" s="403"/>
      <c r="KP60" s="403"/>
      <c r="KQ60" s="403"/>
      <c r="KR60" s="403"/>
      <c r="KS60" s="403"/>
      <c r="KT60" s="403"/>
      <c r="KU60" s="403"/>
      <c r="KV60" s="403"/>
      <c r="KW60" s="403"/>
      <c r="KX60" s="403"/>
      <c r="KY60" s="403"/>
      <c r="KZ60" s="403"/>
      <c r="LA60" s="403"/>
      <c r="LB60" s="403"/>
      <c r="LC60" s="403"/>
      <c r="LD60" s="403"/>
      <c r="LE60" s="403"/>
      <c r="LF60" s="403"/>
      <c r="LG60" s="403"/>
      <c r="LH60" s="403"/>
      <c r="LI60" s="403"/>
      <c r="LJ60" s="403"/>
      <c r="LK60" s="403"/>
      <c r="LL60" s="403"/>
      <c r="LM60" s="403"/>
      <c r="LN60" s="403"/>
      <c r="LO60" s="403"/>
      <c r="LP60" s="403"/>
      <c r="LQ60" s="403"/>
      <c r="LR60" s="403"/>
      <c r="LS60" s="403"/>
      <c r="LT60" s="403"/>
      <c r="LU60" s="403"/>
      <c r="LV60" s="403"/>
      <c r="LW60" s="403"/>
      <c r="LX60" s="403"/>
      <c r="LY60" s="403"/>
      <c r="LZ60" s="403"/>
      <c r="MA60" s="403"/>
      <c r="MB60" s="403"/>
      <c r="MC60" s="403"/>
      <c r="MD60" s="403"/>
      <c r="ME60" s="403"/>
      <c r="MF60" s="403"/>
      <c r="MG60" s="403"/>
      <c r="MH60" s="403"/>
      <c r="MI60" s="403"/>
      <c r="MJ60" s="403"/>
      <c r="MK60" s="403"/>
      <c r="ML60" s="403"/>
      <c r="MM60" s="403"/>
      <c r="MN60" s="403"/>
      <c r="MO60" s="403"/>
      <c r="MP60" s="403"/>
      <c r="MQ60" s="403"/>
      <c r="MR60" s="403"/>
      <c r="MS60" s="403"/>
      <c r="MT60" s="403"/>
      <c r="MU60" s="403"/>
      <c r="MV60" s="403"/>
      <c r="MW60" s="403"/>
      <c r="MX60" s="403"/>
      <c r="MY60" s="403"/>
      <c r="MZ60" s="403"/>
      <c r="NA60" s="403"/>
      <c r="NB60" s="403"/>
      <c r="NC60" s="403"/>
      <c r="ND60" s="403"/>
      <c r="NE60" s="403"/>
      <c r="NF60" s="403"/>
      <c r="NG60" s="403"/>
      <c r="NH60" s="403"/>
      <c r="NI60" s="403"/>
      <c r="NJ60" s="403"/>
      <c r="NK60" s="403"/>
      <c r="NL60" s="403"/>
      <c r="NM60" s="403"/>
      <c r="NN60" s="403"/>
      <c r="NO60" s="403"/>
      <c r="NP60" s="403"/>
      <c r="NQ60" s="403"/>
      <c r="NR60" s="403"/>
      <c r="NS60" s="403"/>
      <c r="NT60" s="403"/>
      <c r="NU60" s="403"/>
      <c r="NV60" s="403"/>
      <c r="NW60" s="403"/>
      <c r="NX60" s="403"/>
      <c r="NY60" s="403"/>
      <c r="NZ60" s="403"/>
      <c r="OA60" s="403"/>
      <c r="OB60" s="403"/>
      <c r="OC60" s="403"/>
      <c r="OD60" s="403"/>
      <c r="OE60" s="403"/>
      <c r="OF60" s="403"/>
      <c r="OG60" s="403"/>
      <c r="OH60" s="403"/>
      <c r="OI60" s="403"/>
      <c r="OJ60" s="403"/>
      <c r="OK60" s="403"/>
      <c r="OL60" s="403"/>
      <c r="OM60" s="403"/>
      <c r="ON60" s="403"/>
      <c r="OO60" s="403"/>
      <c r="OP60" s="403"/>
      <c r="OQ60" s="403"/>
      <c r="OR60" s="403"/>
      <c r="OS60" s="403"/>
      <c r="OT60" s="403"/>
      <c r="OU60" s="403"/>
      <c r="OV60" s="403"/>
      <c r="OW60" s="403"/>
      <c r="OX60" s="403"/>
      <c r="OY60" s="403"/>
      <c r="OZ60" s="403"/>
      <c r="PA60" s="403"/>
      <c r="PB60" s="403"/>
      <c r="PC60" s="403"/>
      <c r="PD60" s="403"/>
      <c r="PE60" s="403"/>
      <c r="PF60" s="403"/>
      <c r="PG60" s="403"/>
      <c r="PH60" s="403"/>
      <c r="PI60" s="403"/>
      <c r="PJ60" s="403"/>
      <c r="PK60" s="403"/>
      <c r="PL60" s="403"/>
      <c r="PM60" s="403"/>
      <c r="PN60" s="403"/>
      <c r="PO60" s="403"/>
      <c r="PP60" s="403"/>
      <c r="PQ60" s="403"/>
      <c r="PR60" s="403"/>
      <c r="PS60" s="403"/>
      <c r="PT60" s="403"/>
      <c r="PU60" s="403"/>
      <c r="PV60" s="403"/>
      <c r="PW60" s="403"/>
      <c r="PX60" s="403"/>
      <c r="PY60" s="403"/>
      <c r="PZ60" s="403"/>
      <c r="QA60" s="403"/>
      <c r="QB60" s="403"/>
      <c r="QC60" s="403"/>
      <c r="QD60" s="403"/>
      <c r="QE60" s="403"/>
    </row>
    <row r="61" spans="1:447" s="286" customFormat="1" ht="92.4" x14ac:dyDescent="0.3">
      <c r="A61" s="311" t="s">
        <v>615</v>
      </c>
      <c r="B61" s="391" t="s">
        <v>1002</v>
      </c>
      <c r="C61" s="311" t="s">
        <v>421</v>
      </c>
      <c r="D61" s="311" t="s">
        <v>616</v>
      </c>
      <c r="E61" s="328" t="s">
        <v>305</v>
      </c>
      <c r="F61" s="328" t="s">
        <v>305</v>
      </c>
      <c r="G61" s="328" t="s">
        <v>305</v>
      </c>
      <c r="H61" s="328" t="s">
        <v>305</v>
      </c>
      <c r="I61" s="328" t="s">
        <v>305</v>
      </c>
      <c r="J61" s="328" t="s">
        <v>305</v>
      </c>
      <c r="K61" s="328" t="s">
        <v>305</v>
      </c>
      <c r="L61" s="328" t="s">
        <v>305</v>
      </c>
      <c r="M61" s="320" t="s">
        <v>579</v>
      </c>
      <c r="N61" s="311" t="s">
        <v>617</v>
      </c>
      <c r="O61" s="320" t="s">
        <v>1002</v>
      </c>
      <c r="P61" s="321">
        <v>259894</v>
      </c>
      <c r="Q61" s="320" t="s">
        <v>581</v>
      </c>
      <c r="R61" s="321">
        <v>181926</v>
      </c>
      <c r="S61" s="320" t="s">
        <v>582</v>
      </c>
      <c r="T61" s="320" t="s">
        <v>583</v>
      </c>
      <c r="U61" s="320">
        <v>4</v>
      </c>
      <c r="V61" s="320">
        <v>4</v>
      </c>
      <c r="W61" s="320" t="s">
        <v>594</v>
      </c>
      <c r="X61" s="330">
        <v>181884</v>
      </c>
      <c r="Y61" s="320"/>
      <c r="Z61" s="320">
        <v>1</v>
      </c>
      <c r="AA61" s="321">
        <v>179153</v>
      </c>
      <c r="AB61" s="321">
        <v>179153</v>
      </c>
      <c r="AC61" s="320" t="s">
        <v>594</v>
      </c>
      <c r="AD61" s="321">
        <v>211401</v>
      </c>
      <c r="AE61" s="321">
        <v>0</v>
      </c>
      <c r="AF61" s="327" t="s">
        <v>618</v>
      </c>
      <c r="AG61" s="320" t="s">
        <v>433</v>
      </c>
      <c r="AH61" s="320" t="s">
        <v>619</v>
      </c>
      <c r="AI61" s="320" t="s">
        <v>619</v>
      </c>
      <c r="AJ61" s="320" t="s">
        <v>620</v>
      </c>
      <c r="AK61" s="320" t="s">
        <v>621</v>
      </c>
      <c r="AL61" s="320"/>
      <c r="AM61" s="320"/>
      <c r="AN61" s="320"/>
      <c r="AO61" s="327" t="s">
        <v>578</v>
      </c>
      <c r="AP61" s="320" t="s">
        <v>622</v>
      </c>
      <c r="AQ61" s="320" t="s">
        <v>623</v>
      </c>
      <c r="AR61" s="320" t="s">
        <v>622</v>
      </c>
      <c r="AS61" s="320" t="s">
        <v>624</v>
      </c>
      <c r="AT61" s="320" t="s">
        <v>625</v>
      </c>
      <c r="AU61" s="320" t="s">
        <v>626</v>
      </c>
      <c r="AV61" s="391" t="s">
        <v>971</v>
      </c>
      <c r="AW61" s="403"/>
      <c r="AX61" s="403"/>
      <c r="AY61" s="403"/>
      <c r="AZ61" s="403"/>
      <c r="BA61" s="403"/>
      <c r="BB61" s="403"/>
      <c r="BC61" s="403"/>
      <c r="BD61" s="403"/>
      <c r="BE61" s="403"/>
      <c r="BF61" s="403"/>
      <c r="BG61" s="403"/>
      <c r="BH61" s="403"/>
      <c r="BI61" s="403"/>
      <c r="BJ61" s="403"/>
      <c r="BK61" s="403"/>
      <c r="BL61" s="403"/>
      <c r="BM61" s="403"/>
      <c r="BN61" s="403"/>
      <c r="BO61" s="403"/>
      <c r="BP61" s="403"/>
      <c r="BQ61" s="403"/>
      <c r="BR61" s="403"/>
      <c r="BS61" s="403"/>
      <c r="BT61" s="403"/>
      <c r="BU61" s="403"/>
      <c r="BV61" s="403"/>
      <c r="BW61" s="403"/>
      <c r="BX61" s="403"/>
      <c r="BY61" s="403"/>
      <c r="BZ61" s="403"/>
      <c r="CA61" s="403"/>
      <c r="CB61" s="403"/>
      <c r="CC61" s="403"/>
      <c r="CD61" s="403"/>
      <c r="CE61" s="403"/>
      <c r="CF61" s="403"/>
      <c r="CG61" s="403"/>
      <c r="CH61" s="403"/>
      <c r="CI61" s="403"/>
      <c r="CJ61" s="403"/>
      <c r="CK61" s="403"/>
      <c r="CL61" s="403"/>
      <c r="CM61" s="403"/>
      <c r="CN61" s="403"/>
      <c r="CO61" s="403"/>
      <c r="CP61" s="403"/>
      <c r="CQ61" s="403"/>
      <c r="CR61" s="403"/>
      <c r="CS61" s="403"/>
      <c r="CT61" s="403"/>
      <c r="CU61" s="403"/>
      <c r="CV61" s="403"/>
      <c r="CW61" s="403"/>
      <c r="CX61" s="403"/>
      <c r="CY61" s="403"/>
      <c r="CZ61" s="403"/>
      <c r="DA61" s="403"/>
      <c r="DB61" s="403"/>
      <c r="DC61" s="403"/>
      <c r="DD61" s="403"/>
      <c r="DE61" s="403"/>
      <c r="DF61" s="403"/>
      <c r="DG61" s="403"/>
      <c r="DH61" s="403"/>
      <c r="DI61" s="403"/>
      <c r="DJ61" s="403"/>
      <c r="DK61" s="403"/>
      <c r="DL61" s="403"/>
      <c r="DM61" s="403"/>
      <c r="DN61" s="403"/>
      <c r="DO61" s="403"/>
      <c r="DP61" s="403"/>
      <c r="DQ61" s="403"/>
      <c r="DR61" s="403"/>
      <c r="DS61" s="403"/>
      <c r="DT61" s="403"/>
      <c r="DU61" s="403"/>
      <c r="DV61" s="403"/>
      <c r="DW61" s="403"/>
      <c r="DX61" s="403"/>
      <c r="DY61" s="403"/>
      <c r="DZ61" s="403"/>
      <c r="EA61" s="403"/>
      <c r="EB61" s="403"/>
      <c r="EC61" s="403"/>
      <c r="ED61" s="403"/>
      <c r="EE61" s="403"/>
      <c r="EF61" s="403"/>
      <c r="EG61" s="403"/>
      <c r="EH61" s="403"/>
      <c r="EI61" s="403"/>
      <c r="EJ61" s="403"/>
      <c r="EK61" s="403"/>
      <c r="EL61" s="403"/>
      <c r="EM61" s="403"/>
      <c r="EN61" s="403"/>
      <c r="EO61" s="403"/>
      <c r="EP61" s="403"/>
      <c r="EQ61" s="403"/>
      <c r="ER61" s="403"/>
      <c r="ES61" s="403"/>
      <c r="ET61" s="403"/>
      <c r="EU61" s="403"/>
      <c r="EV61" s="403"/>
      <c r="EW61" s="403"/>
      <c r="EX61" s="403"/>
      <c r="EY61" s="403"/>
      <c r="EZ61" s="403"/>
      <c r="FA61" s="403"/>
      <c r="FB61" s="403"/>
      <c r="FC61" s="403"/>
      <c r="FD61" s="403"/>
      <c r="FE61" s="403"/>
      <c r="FF61" s="403"/>
      <c r="FG61" s="403"/>
      <c r="FH61" s="403"/>
      <c r="FI61" s="403"/>
      <c r="FJ61" s="403"/>
      <c r="FK61" s="403"/>
      <c r="FL61" s="403"/>
      <c r="FM61" s="403"/>
      <c r="FN61" s="403"/>
      <c r="FO61" s="403"/>
      <c r="FP61" s="403"/>
      <c r="FQ61" s="403"/>
      <c r="FR61" s="403"/>
      <c r="FS61" s="403"/>
      <c r="FT61" s="403"/>
      <c r="FU61" s="403"/>
      <c r="FV61" s="403"/>
      <c r="FW61" s="403"/>
      <c r="FX61" s="403"/>
      <c r="FY61" s="403"/>
      <c r="FZ61" s="403"/>
      <c r="GA61" s="403"/>
      <c r="GB61" s="403"/>
      <c r="GC61" s="403"/>
      <c r="GD61" s="403"/>
      <c r="GE61" s="403"/>
      <c r="GF61" s="403"/>
      <c r="GG61" s="403"/>
      <c r="GH61" s="403"/>
      <c r="GI61" s="403"/>
      <c r="GJ61" s="403"/>
      <c r="GK61" s="403"/>
      <c r="GL61" s="403"/>
      <c r="GM61" s="403"/>
      <c r="GN61" s="403"/>
      <c r="GO61" s="403"/>
      <c r="GP61" s="403"/>
      <c r="GQ61" s="403"/>
      <c r="GR61" s="403"/>
      <c r="GS61" s="403"/>
      <c r="GT61" s="403"/>
      <c r="GU61" s="403"/>
      <c r="GV61" s="403"/>
      <c r="GW61" s="403"/>
      <c r="GX61" s="403"/>
      <c r="GY61" s="403"/>
      <c r="GZ61" s="403"/>
      <c r="HA61" s="403"/>
      <c r="HB61" s="403"/>
      <c r="HC61" s="403"/>
      <c r="HD61" s="403"/>
      <c r="HE61" s="403"/>
      <c r="HF61" s="403"/>
      <c r="HG61" s="403"/>
      <c r="HH61" s="403"/>
      <c r="HI61" s="403"/>
      <c r="HJ61" s="403"/>
      <c r="HK61" s="403"/>
      <c r="HL61" s="403"/>
      <c r="HM61" s="403"/>
      <c r="HN61" s="403"/>
      <c r="HO61" s="403"/>
      <c r="HP61" s="403"/>
      <c r="HQ61" s="403"/>
      <c r="HR61" s="403"/>
      <c r="HS61" s="403"/>
      <c r="HT61" s="403"/>
      <c r="HU61" s="403"/>
      <c r="HV61" s="403"/>
      <c r="HW61" s="403"/>
      <c r="HX61" s="403"/>
      <c r="HY61" s="403"/>
      <c r="HZ61" s="403"/>
      <c r="IA61" s="403"/>
      <c r="IB61" s="403"/>
      <c r="IC61" s="403"/>
      <c r="ID61" s="403"/>
      <c r="IE61" s="403"/>
      <c r="IF61" s="403"/>
      <c r="IG61" s="403"/>
      <c r="IH61" s="403"/>
      <c r="II61" s="403"/>
      <c r="IJ61" s="403"/>
      <c r="IK61" s="403"/>
      <c r="IL61" s="403"/>
      <c r="IM61" s="403"/>
      <c r="IN61" s="403"/>
      <c r="IO61" s="403"/>
      <c r="IP61" s="403"/>
      <c r="IQ61" s="403"/>
      <c r="IR61" s="403"/>
      <c r="IS61" s="403"/>
      <c r="IT61" s="403"/>
      <c r="IU61" s="403"/>
      <c r="IV61" s="403"/>
      <c r="IW61" s="403"/>
      <c r="IX61" s="403"/>
      <c r="IY61" s="403"/>
      <c r="IZ61" s="403"/>
      <c r="JA61" s="403"/>
      <c r="JB61" s="403"/>
      <c r="JC61" s="403"/>
      <c r="JD61" s="403"/>
      <c r="JE61" s="403"/>
      <c r="JF61" s="403"/>
      <c r="JG61" s="403"/>
      <c r="JH61" s="403"/>
      <c r="JI61" s="403"/>
      <c r="JJ61" s="403"/>
      <c r="JK61" s="403"/>
      <c r="JL61" s="403"/>
      <c r="JM61" s="403"/>
      <c r="JN61" s="403"/>
      <c r="JO61" s="403"/>
      <c r="JP61" s="403"/>
      <c r="JQ61" s="403"/>
      <c r="JR61" s="403"/>
      <c r="JS61" s="403"/>
      <c r="JT61" s="403"/>
      <c r="JU61" s="403"/>
      <c r="JV61" s="403"/>
      <c r="JW61" s="403"/>
      <c r="JX61" s="403"/>
      <c r="JY61" s="403"/>
      <c r="JZ61" s="403"/>
      <c r="KA61" s="403"/>
      <c r="KB61" s="403"/>
      <c r="KC61" s="403"/>
      <c r="KD61" s="403"/>
      <c r="KE61" s="403"/>
      <c r="KF61" s="403"/>
      <c r="KG61" s="403"/>
      <c r="KH61" s="403"/>
      <c r="KI61" s="403"/>
      <c r="KJ61" s="403"/>
      <c r="KK61" s="403"/>
      <c r="KL61" s="403"/>
      <c r="KM61" s="403"/>
      <c r="KN61" s="403"/>
      <c r="KO61" s="403"/>
      <c r="KP61" s="403"/>
      <c r="KQ61" s="403"/>
      <c r="KR61" s="403"/>
      <c r="KS61" s="403"/>
      <c r="KT61" s="403"/>
      <c r="KU61" s="403"/>
      <c r="KV61" s="403"/>
      <c r="KW61" s="403"/>
      <c r="KX61" s="403"/>
      <c r="KY61" s="403"/>
      <c r="KZ61" s="403"/>
      <c r="LA61" s="403"/>
      <c r="LB61" s="403"/>
      <c r="LC61" s="403"/>
      <c r="LD61" s="403"/>
      <c r="LE61" s="403"/>
      <c r="LF61" s="403"/>
      <c r="LG61" s="403"/>
      <c r="LH61" s="403"/>
      <c r="LI61" s="403"/>
      <c r="LJ61" s="403"/>
      <c r="LK61" s="403"/>
      <c r="LL61" s="403"/>
      <c r="LM61" s="403"/>
      <c r="LN61" s="403"/>
      <c r="LO61" s="403"/>
      <c r="LP61" s="403"/>
      <c r="LQ61" s="403"/>
      <c r="LR61" s="403"/>
      <c r="LS61" s="403"/>
      <c r="LT61" s="403"/>
      <c r="LU61" s="403"/>
      <c r="LV61" s="403"/>
      <c r="LW61" s="403"/>
      <c r="LX61" s="403"/>
      <c r="LY61" s="403"/>
      <c r="LZ61" s="403"/>
      <c r="MA61" s="403"/>
      <c r="MB61" s="403"/>
      <c r="MC61" s="403"/>
      <c r="MD61" s="403"/>
      <c r="ME61" s="403"/>
      <c r="MF61" s="403"/>
      <c r="MG61" s="403"/>
      <c r="MH61" s="403"/>
      <c r="MI61" s="403"/>
      <c r="MJ61" s="403"/>
      <c r="MK61" s="403"/>
      <c r="ML61" s="403"/>
      <c r="MM61" s="403"/>
      <c r="MN61" s="403"/>
      <c r="MO61" s="403"/>
      <c r="MP61" s="403"/>
      <c r="MQ61" s="403"/>
      <c r="MR61" s="403"/>
      <c r="MS61" s="403"/>
      <c r="MT61" s="403"/>
      <c r="MU61" s="403"/>
      <c r="MV61" s="403"/>
      <c r="MW61" s="403"/>
      <c r="MX61" s="403"/>
      <c r="MY61" s="403"/>
      <c r="MZ61" s="403"/>
      <c r="NA61" s="403"/>
      <c r="NB61" s="403"/>
      <c r="NC61" s="403"/>
      <c r="ND61" s="403"/>
      <c r="NE61" s="403"/>
      <c r="NF61" s="403"/>
      <c r="NG61" s="403"/>
      <c r="NH61" s="403"/>
      <c r="NI61" s="403"/>
      <c r="NJ61" s="403"/>
      <c r="NK61" s="403"/>
      <c r="NL61" s="403"/>
      <c r="NM61" s="403"/>
      <c r="NN61" s="403"/>
      <c r="NO61" s="403"/>
      <c r="NP61" s="403"/>
      <c r="NQ61" s="403"/>
      <c r="NR61" s="403"/>
      <c r="NS61" s="403"/>
      <c r="NT61" s="403"/>
      <c r="NU61" s="403"/>
      <c r="NV61" s="403"/>
      <c r="NW61" s="403"/>
      <c r="NX61" s="403"/>
      <c r="NY61" s="403"/>
      <c r="NZ61" s="403"/>
      <c r="OA61" s="403"/>
      <c r="OB61" s="403"/>
      <c r="OC61" s="403"/>
      <c r="OD61" s="403"/>
      <c r="OE61" s="403"/>
      <c r="OF61" s="403"/>
      <c r="OG61" s="403"/>
      <c r="OH61" s="403"/>
      <c r="OI61" s="403"/>
      <c r="OJ61" s="403"/>
      <c r="OK61" s="403"/>
      <c r="OL61" s="403"/>
      <c r="OM61" s="403"/>
      <c r="ON61" s="403"/>
      <c r="OO61" s="403"/>
      <c r="OP61" s="403"/>
      <c r="OQ61" s="403"/>
      <c r="OR61" s="403"/>
      <c r="OS61" s="403"/>
      <c r="OT61" s="403"/>
      <c r="OU61" s="403"/>
      <c r="OV61" s="403"/>
      <c r="OW61" s="403"/>
      <c r="OX61" s="403"/>
      <c r="OY61" s="403"/>
      <c r="OZ61" s="403"/>
      <c r="PA61" s="403"/>
      <c r="PB61" s="403"/>
      <c r="PC61" s="403"/>
      <c r="PD61" s="403"/>
      <c r="PE61" s="403"/>
      <c r="PF61" s="403"/>
      <c r="PG61" s="403"/>
      <c r="PH61" s="403"/>
      <c r="PI61" s="403"/>
      <c r="PJ61" s="403"/>
      <c r="PK61" s="403"/>
      <c r="PL61" s="403"/>
      <c r="PM61" s="403"/>
      <c r="PN61" s="403"/>
      <c r="PO61" s="403"/>
      <c r="PP61" s="403"/>
      <c r="PQ61" s="403"/>
      <c r="PR61" s="403"/>
      <c r="PS61" s="403"/>
      <c r="PT61" s="403"/>
      <c r="PU61" s="403"/>
      <c r="PV61" s="403"/>
      <c r="PW61" s="403"/>
      <c r="PX61" s="403"/>
      <c r="PY61" s="403"/>
      <c r="PZ61" s="403"/>
      <c r="QA61" s="403"/>
      <c r="QB61" s="403"/>
      <c r="QC61" s="403"/>
      <c r="QD61" s="403"/>
      <c r="QE61" s="403"/>
    </row>
    <row r="62" spans="1:447" s="286" customFormat="1" x14ac:dyDescent="0.3">
      <c r="A62" s="333"/>
      <c r="B62" s="333"/>
      <c r="C62" s="333"/>
      <c r="D62" s="333"/>
      <c r="E62" s="333"/>
      <c r="F62" s="333"/>
      <c r="G62" s="333"/>
      <c r="H62" s="333"/>
      <c r="I62" s="333"/>
      <c r="J62" s="333"/>
      <c r="K62" s="333"/>
      <c r="L62" s="333"/>
      <c r="M62" s="320"/>
      <c r="N62" s="333"/>
      <c r="O62" s="334"/>
      <c r="P62" s="335"/>
      <c r="Q62" s="334"/>
      <c r="R62" s="335"/>
      <c r="S62" s="334"/>
      <c r="T62" s="334"/>
      <c r="U62" s="334"/>
      <c r="V62" s="334"/>
      <c r="W62" s="334" t="s">
        <v>627</v>
      </c>
      <c r="X62" s="336">
        <v>181925</v>
      </c>
      <c r="Y62" s="334"/>
      <c r="Z62" s="334"/>
      <c r="AA62" s="335">
        <v>181653</v>
      </c>
      <c r="AB62" s="335"/>
      <c r="AC62" s="334"/>
      <c r="AD62" s="335"/>
      <c r="AE62" s="335"/>
      <c r="AF62" s="337" t="s">
        <v>578</v>
      </c>
      <c r="AG62" s="334"/>
      <c r="AH62" s="334"/>
      <c r="AI62" s="334"/>
      <c r="AJ62" s="334"/>
      <c r="AK62" s="334"/>
      <c r="AL62" s="334"/>
      <c r="AM62" s="334"/>
      <c r="AN62" s="334"/>
      <c r="AO62" s="337" t="s">
        <v>578</v>
      </c>
      <c r="AP62" s="334"/>
      <c r="AQ62" s="334"/>
      <c r="AR62" s="334"/>
      <c r="AS62" s="334"/>
      <c r="AT62" s="334"/>
      <c r="AU62" s="334"/>
      <c r="AV62" s="334"/>
      <c r="AW62" s="403"/>
      <c r="AX62" s="403"/>
      <c r="AY62" s="403"/>
      <c r="AZ62" s="403"/>
      <c r="BA62" s="403"/>
      <c r="BB62" s="403"/>
      <c r="BC62" s="403"/>
      <c r="BD62" s="403"/>
      <c r="BE62" s="403"/>
      <c r="BF62" s="403"/>
      <c r="BG62" s="403"/>
      <c r="BH62" s="403"/>
      <c r="BI62" s="403"/>
      <c r="BJ62" s="403"/>
      <c r="BK62" s="403"/>
      <c r="BL62" s="403"/>
      <c r="BM62" s="403"/>
      <c r="BN62" s="403"/>
      <c r="BO62" s="403"/>
      <c r="BP62" s="403"/>
      <c r="BQ62" s="403"/>
      <c r="BR62" s="403"/>
      <c r="BS62" s="403"/>
      <c r="BT62" s="403"/>
      <c r="BU62" s="403"/>
      <c r="BV62" s="403"/>
      <c r="BW62" s="403"/>
      <c r="BX62" s="403"/>
      <c r="BY62" s="403"/>
      <c r="BZ62" s="403"/>
      <c r="CA62" s="403"/>
      <c r="CB62" s="403"/>
      <c r="CC62" s="403"/>
      <c r="CD62" s="403"/>
      <c r="CE62" s="403"/>
      <c r="CF62" s="403"/>
      <c r="CG62" s="403"/>
      <c r="CH62" s="403"/>
      <c r="CI62" s="403"/>
      <c r="CJ62" s="403"/>
      <c r="CK62" s="403"/>
      <c r="CL62" s="403"/>
      <c r="CM62" s="403"/>
      <c r="CN62" s="403"/>
      <c r="CO62" s="403"/>
      <c r="CP62" s="403"/>
      <c r="CQ62" s="403"/>
      <c r="CR62" s="403"/>
      <c r="CS62" s="403"/>
      <c r="CT62" s="403"/>
      <c r="CU62" s="403"/>
      <c r="CV62" s="403"/>
      <c r="CW62" s="403"/>
      <c r="CX62" s="403"/>
      <c r="CY62" s="403"/>
      <c r="CZ62" s="403"/>
      <c r="DA62" s="403"/>
      <c r="DB62" s="403"/>
      <c r="DC62" s="403"/>
      <c r="DD62" s="403"/>
      <c r="DE62" s="403"/>
      <c r="DF62" s="403"/>
      <c r="DG62" s="403"/>
      <c r="DH62" s="403"/>
      <c r="DI62" s="403"/>
      <c r="DJ62" s="403"/>
      <c r="DK62" s="403"/>
      <c r="DL62" s="403"/>
      <c r="DM62" s="403"/>
      <c r="DN62" s="403"/>
      <c r="DO62" s="403"/>
      <c r="DP62" s="403"/>
      <c r="DQ62" s="403"/>
      <c r="DR62" s="403"/>
      <c r="DS62" s="403"/>
      <c r="DT62" s="403"/>
      <c r="DU62" s="403"/>
      <c r="DV62" s="403"/>
      <c r="DW62" s="403"/>
      <c r="DX62" s="403"/>
      <c r="DY62" s="403"/>
      <c r="DZ62" s="403"/>
      <c r="EA62" s="403"/>
      <c r="EB62" s="403"/>
      <c r="EC62" s="403"/>
      <c r="ED62" s="403"/>
      <c r="EE62" s="403"/>
      <c r="EF62" s="403"/>
      <c r="EG62" s="403"/>
      <c r="EH62" s="403"/>
      <c r="EI62" s="403"/>
      <c r="EJ62" s="403"/>
      <c r="EK62" s="403"/>
      <c r="EL62" s="403"/>
      <c r="EM62" s="403"/>
      <c r="EN62" s="403"/>
      <c r="EO62" s="403"/>
      <c r="EP62" s="403"/>
      <c r="EQ62" s="403"/>
      <c r="ER62" s="403"/>
      <c r="ES62" s="403"/>
      <c r="ET62" s="403"/>
      <c r="EU62" s="403"/>
      <c r="EV62" s="403"/>
      <c r="EW62" s="403"/>
      <c r="EX62" s="403"/>
      <c r="EY62" s="403"/>
      <c r="EZ62" s="403"/>
      <c r="FA62" s="403"/>
      <c r="FB62" s="403"/>
      <c r="FC62" s="403"/>
      <c r="FD62" s="403"/>
      <c r="FE62" s="403"/>
      <c r="FF62" s="403"/>
      <c r="FG62" s="403"/>
      <c r="FH62" s="403"/>
      <c r="FI62" s="403"/>
      <c r="FJ62" s="403"/>
      <c r="FK62" s="403"/>
      <c r="FL62" s="403"/>
      <c r="FM62" s="403"/>
      <c r="FN62" s="403"/>
      <c r="FO62" s="403"/>
      <c r="FP62" s="403"/>
      <c r="FQ62" s="403"/>
      <c r="FR62" s="403"/>
      <c r="FS62" s="403"/>
      <c r="FT62" s="403"/>
      <c r="FU62" s="403"/>
      <c r="FV62" s="403"/>
      <c r="FW62" s="403"/>
      <c r="FX62" s="403"/>
      <c r="FY62" s="403"/>
      <c r="FZ62" s="403"/>
      <c r="GA62" s="403"/>
      <c r="GB62" s="403"/>
      <c r="GC62" s="403"/>
      <c r="GD62" s="403"/>
      <c r="GE62" s="403"/>
      <c r="GF62" s="403"/>
      <c r="GG62" s="403"/>
      <c r="GH62" s="403"/>
      <c r="GI62" s="403"/>
      <c r="GJ62" s="403"/>
      <c r="GK62" s="403"/>
      <c r="GL62" s="403"/>
      <c r="GM62" s="403"/>
      <c r="GN62" s="403"/>
      <c r="GO62" s="403"/>
      <c r="GP62" s="403"/>
      <c r="GQ62" s="403"/>
      <c r="GR62" s="403"/>
      <c r="GS62" s="403"/>
      <c r="GT62" s="403"/>
      <c r="GU62" s="403"/>
      <c r="GV62" s="403"/>
      <c r="GW62" s="403"/>
      <c r="GX62" s="403"/>
      <c r="GY62" s="403"/>
      <c r="GZ62" s="403"/>
      <c r="HA62" s="403"/>
      <c r="HB62" s="403"/>
      <c r="HC62" s="403"/>
      <c r="HD62" s="403"/>
      <c r="HE62" s="403"/>
      <c r="HF62" s="403"/>
      <c r="HG62" s="403"/>
      <c r="HH62" s="403"/>
      <c r="HI62" s="403"/>
      <c r="HJ62" s="403"/>
      <c r="HK62" s="403"/>
      <c r="HL62" s="403"/>
      <c r="HM62" s="403"/>
      <c r="HN62" s="403"/>
      <c r="HO62" s="403"/>
      <c r="HP62" s="403"/>
      <c r="HQ62" s="403"/>
      <c r="HR62" s="403"/>
      <c r="HS62" s="403"/>
      <c r="HT62" s="403"/>
      <c r="HU62" s="403"/>
      <c r="HV62" s="403"/>
      <c r="HW62" s="403"/>
      <c r="HX62" s="403"/>
      <c r="HY62" s="403"/>
      <c r="HZ62" s="403"/>
      <c r="IA62" s="403"/>
      <c r="IB62" s="403"/>
      <c r="IC62" s="403"/>
      <c r="ID62" s="403"/>
      <c r="IE62" s="403"/>
      <c r="IF62" s="403"/>
      <c r="IG62" s="403"/>
      <c r="IH62" s="403"/>
      <c r="II62" s="403"/>
      <c r="IJ62" s="403"/>
      <c r="IK62" s="403"/>
      <c r="IL62" s="403"/>
      <c r="IM62" s="403"/>
      <c r="IN62" s="403"/>
      <c r="IO62" s="403"/>
      <c r="IP62" s="403"/>
      <c r="IQ62" s="403"/>
      <c r="IR62" s="403"/>
      <c r="IS62" s="403"/>
      <c r="IT62" s="403"/>
      <c r="IU62" s="403"/>
      <c r="IV62" s="403"/>
      <c r="IW62" s="403"/>
      <c r="IX62" s="403"/>
      <c r="IY62" s="403"/>
      <c r="IZ62" s="403"/>
      <c r="JA62" s="403"/>
      <c r="JB62" s="403"/>
      <c r="JC62" s="403"/>
      <c r="JD62" s="403"/>
      <c r="JE62" s="403"/>
      <c r="JF62" s="403"/>
      <c r="JG62" s="403"/>
      <c r="JH62" s="403"/>
      <c r="JI62" s="403"/>
      <c r="JJ62" s="403"/>
      <c r="JK62" s="403"/>
      <c r="JL62" s="403"/>
      <c r="JM62" s="403"/>
      <c r="JN62" s="403"/>
      <c r="JO62" s="403"/>
      <c r="JP62" s="403"/>
      <c r="JQ62" s="403"/>
      <c r="JR62" s="403"/>
      <c r="JS62" s="403"/>
      <c r="JT62" s="403"/>
      <c r="JU62" s="403"/>
      <c r="JV62" s="403"/>
      <c r="JW62" s="403"/>
      <c r="JX62" s="403"/>
      <c r="JY62" s="403"/>
      <c r="JZ62" s="403"/>
      <c r="KA62" s="403"/>
      <c r="KB62" s="403"/>
      <c r="KC62" s="403"/>
      <c r="KD62" s="403"/>
      <c r="KE62" s="403"/>
      <c r="KF62" s="403"/>
      <c r="KG62" s="403"/>
      <c r="KH62" s="403"/>
      <c r="KI62" s="403"/>
      <c r="KJ62" s="403"/>
      <c r="KK62" s="403"/>
      <c r="KL62" s="403"/>
      <c r="KM62" s="403"/>
      <c r="KN62" s="403"/>
      <c r="KO62" s="403"/>
      <c r="KP62" s="403"/>
      <c r="KQ62" s="403"/>
      <c r="KR62" s="403"/>
      <c r="KS62" s="403"/>
      <c r="KT62" s="403"/>
      <c r="KU62" s="403"/>
      <c r="KV62" s="403"/>
      <c r="KW62" s="403"/>
      <c r="KX62" s="403"/>
      <c r="KY62" s="403"/>
      <c r="KZ62" s="403"/>
      <c r="LA62" s="403"/>
      <c r="LB62" s="403"/>
      <c r="LC62" s="403"/>
      <c r="LD62" s="403"/>
      <c r="LE62" s="403"/>
      <c r="LF62" s="403"/>
      <c r="LG62" s="403"/>
      <c r="LH62" s="403"/>
      <c r="LI62" s="403"/>
      <c r="LJ62" s="403"/>
      <c r="LK62" s="403"/>
      <c r="LL62" s="403"/>
      <c r="LM62" s="403"/>
      <c r="LN62" s="403"/>
      <c r="LO62" s="403"/>
      <c r="LP62" s="403"/>
      <c r="LQ62" s="403"/>
      <c r="LR62" s="403"/>
      <c r="LS62" s="403"/>
      <c r="LT62" s="403"/>
      <c r="LU62" s="403"/>
      <c r="LV62" s="403"/>
      <c r="LW62" s="403"/>
      <c r="LX62" s="403"/>
      <c r="LY62" s="403"/>
      <c r="LZ62" s="403"/>
      <c r="MA62" s="403"/>
      <c r="MB62" s="403"/>
      <c r="MC62" s="403"/>
      <c r="MD62" s="403"/>
      <c r="ME62" s="403"/>
      <c r="MF62" s="403"/>
      <c r="MG62" s="403"/>
      <c r="MH62" s="403"/>
      <c r="MI62" s="403"/>
      <c r="MJ62" s="403"/>
      <c r="MK62" s="403"/>
      <c r="ML62" s="403"/>
      <c r="MM62" s="403"/>
      <c r="MN62" s="403"/>
      <c r="MO62" s="403"/>
      <c r="MP62" s="403"/>
      <c r="MQ62" s="403"/>
      <c r="MR62" s="403"/>
      <c r="MS62" s="403"/>
      <c r="MT62" s="403"/>
      <c r="MU62" s="403"/>
      <c r="MV62" s="403"/>
      <c r="MW62" s="403"/>
      <c r="MX62" s="403"/>
      <c r="MY62" s="403"/>
      <c r="MZ62" s="403"/>
      <c r="NA62" s="403"/>
      <c r="NB62" s="403"/>
      <c r="NC62" s="403"/>
      <c r="ND62" s="403"/>
      <c r="NE62" s="403"/>
      <c r="NF62" s="403"/>
      <c r="NG62" s="403"/>
      <c r="NH62" s="403"/>
      <c r="NI62" s="403"/>
      <c r="NJ62" s="403"/>
      <c r="NK62" s="403"/>
      <c r="NL62" s="403"/>
      <c r="NM62" s="403"/>
      <c r="NN62" s="403"/>
      <c r="NO62" s="403"/>
      <c r="NP62" s="403"/>
      <c r="NQ62" s="403"/>
      <c r="NR62" s="403"/>
      <c r="NS62" s="403"/>
      <c r="NT62" s="403"/>
      <c r="NU62" s="403"/>
      <c r="NV62" s="403"/>
      <c r="NW62" s="403"/>
      <c r="NX62" s="403"/>
      <c r="NY62" s="403"/>
      <c r="NZ62" s="403"/>
      <c r="OA62" s="403"/>
      <c r="OB62" s="403"/>
      <c r="OC62" s="403"/>
      <c r="OD62" s="403"/>
      <c r="OE62" s="403"/>
      <c r="OF62" s="403"/>
      <c r="OG62" s="403"/>
      <c r="OH62" s="403"/>
      <c r="OI62" s="403"/>
      <c r="OJ62" s="403"/>
      <c r="OK62" s="403"/>
      <c r="OL62" s="403"/>
      <c r="OM62" s="403"/>
      <c r="ON62" s="403"/>
      <c r="OO62" s="403"/>
      <c r="OP62" s="403"/>
      <c r="OQ62" s="403"/>
      <c r="OR62" s="403"/>
      <c r="OS62" s="403"/>
      <c r="OT62" s="403"/>
      <c r="OU62" s="403"/>
      <c r="OV62" s="403"/>
      <c r="OW62" s="403"/>
      <c r="OX62" s="403"/>
      <c r="OY62" s="403"/>
      <c r="OZ62" s="403"/>
      <c r="PA62" s="403"/>
      <c r="PB62" s="403"/>
      <c r="PC62" s="403"/>
      <c r="PD62" s="403"/>
      <c r="PE62" s="403"/>
      <c r="PF62" s="403"/>
      <c r="PG62" s="403"/>
      <c r="PH62" s="403"/>
      <c r="PI62" s="403"/>
      <c r="PJ62" s="403"/>
      <c r="PK62" s="403"/>
      <c r="PL62" s="403"/>
      <c r="PM62" s="403"/>
      <c r="PN62" s="403"/>
      <c r="PO62" s="403"/>
      <c r="PP62" s="403"/>
      <c r="PQ62" s="403"/>
      <c r="PR62" s="403"/>
      <c r="PS62" s="403"/>
      <c r="PT62" s="403"/>
      <c r="PU62" s="403"/>
      <c r="PV62" s="403"/>
      <c r="PW62" s="403"/>
      <c r="PX62" s="403"/>
      <c r="PY62" s="403"/>
      <c r="PZ62" s="403"/>
      <c r="QA62" s="403"/>
      <c r="QB62" s="403"/>
      <c r="QC62" s="403"/>
      <c r="QD62" s="403"/>
      <c r="QE62" s="403"/>
    </row>
    <row r="63" spans="1:447" s="286" customFormat="1" x14ac:dyDescent="0.3">
      <c r="A63" s="333"/>
      <c r="B63" s="333"/>
      <c r="C63" s="333"/>
      <c r="D63" s="333"/>
      <c r="E63" s="333"/>
      <c r="F63" s="333"/>
      <c r="G63" s="333"/>
      <c r="H63" s="333"/>
      <c r="I63" s="333"/>
      <c r="J63" s="333"/>
      <c r="K63" s="333"/>
      <c r="L63" s="333"/>
      <c r="M63" s="320"/>
      <c r="N63" s="333"/>
      <c r="O63" s="334"/>
      <c r="P63" s="335"/>
      <c r="Q63" s="334"/>
      <c r="R63" s="335"/>
      <c r="S63" s="334"/>
      <c r="T63" s="334"/>
      <c r="U63" s="334"/>
      <c r="V63" s="334"/>
      <c r="W63" s="334" t="s">
        <v>628</v>
      </c>
      <c r="X63" s="336">
        <v>180635</v>
      </c>
      <c r="Y63" s="334"/>
      <c r="Z63" s="334"/>
      <c r="AA63" s="335">
        <v>179533</v>
      </c>
      <c r="AB63" s="335"/>
      <c r="AC63" s="334"/>
      <c r="AD63" s="335"/>
      <c r="AE63" s="335"/>
      <c r="AF63" s="337" t="s">
        <v>578</v>
      </c>
      <c r="AG63" s="334"/>
      <c r="AH63" s="334"/>
      <c r="AI63" s="334"/>
      <c r="AJ63" s="334"/>
      <c r="AK63" s="334"/>
      <c r="AL63" s="334"/>
      <c r="AM63" s="334"/>
      <c r="AN63" s="334"/>
      <c r="AO63" s="337" t="s">
        <v>578</v>
      </c>
      <c r="AP63" s="334"/>
      <c r="AQ63" s="334"/>
      <c r="AR63" s="334"/>
      <c r="AS63" s="334"/>
      <c r="AT63" s="334"/>
      <c r="AU63" s="334"/>
      <c r="AV63" s="334"/>
      <c r="AW63" s="403"/>
      <c r="AX63" s="403"/>
      <c r="AY63" s="403"/>
      <c r="AZ63" s="403"/>
      <c r="BA63" s="403"/>
      <c r="BB63" s="403"/>
      <c r="BC63" s="403"/>
      <c r="BD63" s="403"/>
      <c r="BE63" s="403"/>
      <c r="BF63" s="403"/>
      <c r="BG63" s="403"/>
      <c r="BH63" s="403"/>
      <c r="BI63" s="403"/>
      <c r="BJ63" s="403"/>
      <c r="BK63" s="403"/>
      <c r="BL63" s="403"/>
      <c r="BM63" s="403"/>
      <c r="BN63" s="403"/>
      <c r="BO63" s="403"/>
      <c r="BP63" s="403"/>
      <c r="BQ63" s="403"/>
      <c r="BR63" s="403"/>
      <c r="BS63" s="403"/>
      <c r="BT63" s="403"/>
      <c r="BU63" s="403"/>
      <c r="BV63" s="403"/>
      <c r="BW63" s="403"/>
      <c r="BX63" s="403"/>
      <c r="BY63" s="403"/>
      <c r="BZ63" s="403"/>
      <c r="CA63" s="403"/>
      <c r="CB63" s="403"/>
      <c r="CC63" s="403"/>
      <c r="CD63" s="403"/>
      <c r="CE63" s="403"/>
      <c r="CF63" s="403"/>
      <c r="CG63" s="403"/>
      <c r="CH63" s="403"/>
      <c r="CI63" s="403"/>
      <c r="CJ63" s="403"/>
      <c r="CK63" s="403"/>
      <c r="CL63" s="403"/>
      <c r="CM63" s="403"/>
      <c r="CN63" s="403"/>
      <c r="CO63" s="403"/>
      <c r="CP63" s="403"/>
      <c r="CQ63" s="403"/>
      <c r="CR63" s="403"/>
      <c r="CS63" s="403"/>
      <c r="CT63" s="403"/>
      <c r="CU63" s="403"/>
      <c r="CV63" s="403"/>
      <c r="CW63" s="403"/>
      <c r="CX63" s="403"/>
      <c r="CY63" s="403"/>
      <c r="CZ63" s="403"/>
      <c r="DA63" s="403"/>
      <c r="DB63" s="403"/>
      <c r="DC63" s="403"/>
      <c r="DD63" s="403"/>
      <c r="DE63" s="403"/>
      <c r="DF63" s="403"/>
      <c r="DG63" s="403"/>
      <c r="DH63" s="403"/>
      <c r="DI63" s="403"/>
      <c r="DJ63" s="403"/>
      <c r="DK63" s="403"/>
      <c r="DL63" s="403"/>
      <c r="DM63" s="403"/>
      <c r="DN63" s="403"/>
      <c r="DO63" s="403"/>
      <c r="DP63" s="403"/>
      <c r="DQ63" s="403"/>
      <c r="DR63" s="403"/>
      <c r="DS63" s="403"/>
      <c r="DT63" s="403"/>
      <c r="DU63" s="403"/>
      <c r="DV63" s="403"/>
      <c r="DW63" s="403"/>
      <c r="DX63" s="403"/>
      <c r="DY63" s="403"/>
      <c r="DZ63" s="403"/>
      <c r="EA63" s="403"/>
      <c r="EB63" s="403"/>
      <c r="EC63" s="403"/>
      <c r="ED63" s="403"/>
      <c r="EE63" s="403"/>
      <c r="EF63" s="403"/>
      <c r="EG63" s="403"/>
      <c r="EH63" s="403"/>
      <c r="EI63" s="403"/>
      <c r="EJ63" s="403"/>
      <c r="EK63" s="403"/>
      <c r="EL63" s="403"/>
      <c r="EM63" s="403"/>
      <c r="EN63" s="403"/>
      <c r="EO63" s="403"/>
      <c r="EP63" s="403"/>
      <c r="EQ63" s="403"/>
      <c r="ER63" s="403"/>
      <c r="ES63" s="403"/>
      <c r="ET63" s="403"/>
      <c r="EU63" s="403"/>
      <c r="EV63" s="403"/>
      <c r="EW63" s="403"/>
      <c r="EX63" s="403"/>
      <c r="EY63" s="403"/>
      <c r="EZ63" s="403"/>
      <c r="FA63" s="403"/>
      <c r="FB63" s="403"/>
      <c r="FC63" s="403"/>
      <c r="FD63" s="403"/>
      <c r="FE63" s="403"/>
      <c r="FF63" s="403"/>
      <c r="FG63" s="403"/>
      <c r="FH63" s="403"/>
      <c r="FI63" s="403"/>
      <c r="FJ63" s="403"/>
      <c r="FK63" s="403"/>
      <c r="FL63" s="403"/>
      <c r="FM63" s="403"/>
      <c r="FN63" s="403"/>
      <c r="FO63" s="403"/>
      <c r="FP63" s="403"/>
      <c r="FQ63" s="403"/>
      <c r="FR63" s="403"/>
      <c r="FS63" s="403"/>
      <c r="FT63" s="403"/>
      <c r="FU63" s="403"/>
      <c r="FV63" s="403"/>
      <c r="FW63" s="403"/>
      <c r="FX63" s="403"/>
      <c r="FY63" s="403"/>
      <c r="FZ63" s="403"/>
      <c r="GA63" s="403"/>
      <c r="GB63" s="403"/>
      <c r="GC63" s="403"/>
      <c r="GD63" s="403"/>
      <c r="GE63" s="403"/>
      <c r="GF63" s="403"/>
      <c r="GG63" s="403"/>
      <c r="GH63" s="403"/>
      <c r="GI63" s="403"/>
      <c r="GJ63" s="403"/>
      <c r="GK63" s="403"/>
      <c r="GL63" s="403"/>
      <c r="GM63" s="403"/>
      <c r="GN63" s="403"/>
      <c r="GO63" s="403"/>
      <c r="GP63" s="403"/>
      <c r="GQ63" s="403"/>
      <c r="GR63" s="403"/>
      <c r="GS63" s="403"/>
      <c r="GT63" s="403"/>
      <c r="GU63" s="403"/>
      <c r="GV63" s="403"/>
      <c r="GW63" s="403"/>
      <c r="GX63" s="403"/>
      <c r="GY63" s="403"/>
      <c r="GZ63" s="403"/>
      <c r="HA63" s="403"/>
      <c r="HB63" s="403"/>
      <c r="HC63" s="403"/>
      <c r="HD63" s="403"/>
      <c r="HE63" s="403"/>
      <c r="HF63" s="403"/>
      <c r="HG63" s="403"/>
      <c r="HH63" s="403"/>
      <c r="HI63" s="403"/>
      <c r="HJ63" s="403"/>
      <c r="HK63" s="403"/>
      <c r="HL63" s="403"/>
      <c r="HM63" s="403"/>
      <c r="HN63" s="403"/>
      <c r="HO63" s="403"/>
      <c r="HP63" s="403"/>
      <c r="HQ63" s="403"/>
      <c r="HR63" s="403"/>
      <c r="HS63" s="403"/>
      <c r="HT63" s="403"/>
      <c r="HU63" s="403"/>
      <c r="HV63" s="403"/>
      <c r="HW63" s="403"/>
      <c r="HX63" s="403"/>
      <c r="HY63" s="403"/>
      <c r="HZ63" s="403"/>
      <c r="IA63" s="403"/>
      <c r="IB63" s="403"/>
      <c r="IC63" s="403"/>
      <c r="ID63" s="403"/>
      <c r="IE63" s="403"/>
      <c r="IF63" s="403"/>
      <c r="IG63" s="403"/>
      <c r="IH63" s="403"/>
      <c r="II63" s="403"/>
      <c r="IJ63" s="403"/>
      <c r="IK63" s="403"/>
      <c r="IL63" s="403"/>
      <c r="IM63" s="403"/>
      <c r="IN63" s="403"/>
      <c r="IO63" s="403"/>
      <c r="IP63" s="403"/>
      <c r="IQ63" s="403"/>
      <c r="IR63" s="403"/>
      <c r="IS63" s="403"/>
      <c r="IT63" s="403"/>
      <c r="IU63" s="403"/>
      <c r="IV63" s="403"/>
      <c r="IW63" s="403"/>
      <c r="IX63" s="403"/>
      <c r="IY63" s="403"/>
      <c r="IZ63" s="403"/>
      <c r="JA63" s="403"/>
      <c r="JB63" s="403"/>
      <c r="JC63" s="403"/>
      <c r="JD63" s="403"/>
      <c r="JE63" s="403"/>
      <c r="JF63" s="403"/>
      <c r="JG63" s="403"/>
      <c r="JH63" s="403"/>
      <c r="JI63" s="403"/>
      <c r="JJ63" s="403"/>
      <c r="JK63" s="403"/>
      <c r="JL63" s="403"/>
      <c r="JM63" s="403"/>
      <c r="JN63" s="403"/>
      <c r="JO63" s="403"/>
      <c r="JP63" s="403"/>
      <c r="JQ63" s="403"/>
      <c r="JR63" s="403"/>
      <c r="JS63" s="403"/>
      <c r="JT63" s="403"/>
      <c r="JU63" s="403"/>
      <c r="JV63" s="403"/>
      <c r="JW63" s="403"/>
      <c r="JX63" s="403"/>
      <c r="JY63" s="403"/>
      <c r="JZ63" s="403"/>
      <c r="KA63" s="403"/>
      <c r="KB63" s="403"/>
      <c r="KC63" s="403"/>
      <c r="KD63" s="403"/>
      <c r="KE63" s="403"/>
      <c r="KF63" s="403"/>
      <c r="KG63" s="403"/>
      <c r="KH63" s="403"/>
      <c r="KI63" s="403"/>
      <c r="KJ63" s="403"/>
      <c r="KK63" s="403"/>
      <c r="KL63" s="403"/>
      <c r="KM63" s="403"/>
      <c r="KN63" s="403"/>
      <c r="KO63" s="403"/>
      <c r="KP63" s="403"/>
      <c r="KQ63" s="403"/>
      <c r="KR63" s="403"/>
      <c r="KS63" s="403"/>
      <c r="KT63" s="403"/>
      <c r="KU63" s="403"/>
      <c r="KV63" s="403"/>
      <c r="KW63" s="403"/>
      <c r="KX63" s="403"/>
      <c r="KY63" s="403"/>
      <c r="KZ63" s="403"/>
      <c r="LA63" s="403"/>
      <c r="LB63" s="403"/>
      <c r="LC63" s="403"/>
      <c r="LD63" s="403"/>
      <c r="LE63" s="403"/>
      <c r="LF63" s="403"/>
      <c r="LG63" s="403"/>
      <c r="LH63" s="403"/>
      <c r="LI63" s="403"/>
      <c r="LJ63" s="403"/>
      <c r="LK63" s="403"/>
      <c r="LL63" s="403"/>
      <c r="LM63" s="403"/>
      <c r="LN63" s="403"/>
      <c r="LO63" s="403"/>
      <c r="LP63" s="403"/>
      <c r="LQ63" s="403"/>
      <c r="LR63" s="403"/>
      <c r="LS63" s="403"/>
      <c r="LT63" s="403"/>
      <c r="LU63" s="403"/>
      <c r="LV63" s="403"/>
      <c r="LW63" s="403"/>
      <c r="LX63" s="403"/>
      <c r="LY63" s="403"/>
      <c r="LZ63" s="403"/>
      <c r="MA63" s="403"/>
      <c r="MB63" s="403"/>
      <c r="MC63" s="403"/>
      <c r="MD63" s="403"/>
      <c r="ME63" s="403"/>
      <c r="MF63" s="403"/>
      <c r="MG63" s="403"/>
      <c r="MH63" s="403"/>
      <c r="MI63" s="403"/>
      <c r="MJ63" s="403"/>
      <c r="MK63" s="403"/>
      <c r="ML63" s="403"/>
      <c r="MM63" s="403"/>
      <c r="MN63" s="403"/>
      <c r="MO63" s="403"/>
      <c r="MP63" s="403"/>
      <c r="MQ63" s="403"/>
      <c r="MR63" s="403"/>
      <c r="MS63" s="403"/>
      <c r="MT63" s="403"/>
      <c r="MU63" s="403"/>
      <c r="MV63" s="403"/>
      <c r="MW63" s="403"/>
      <c r="MX63" s="403"/>
      <c r="MY63" s="403"/>
      <c r="MZ63" s="403"/>
      <c r="NA63" s="403"/>
      <c r="NB63" s="403"/>
      <c r="NC63" s="403"/>
      <c r="ND63" s="403"/>
      <c r="NE63" s="403"/>
      <c r="NF63" s="403"/>
      <c r="NG63" s="403"/>
      <c r="NH63" s="403"/>
      <c r="NI63" s="403"/>
      <c r="NJ63" s="403"/>
      <c r="NK63" s="403"/>
      <c r="NL63" s="403"/>
      <c r="NM63" s="403"/>
      <c r="NN63" s="403"/>
      <c r="NO63" s="403"/>
      <c r="NP63" s="403"/>
      <c r="NQ63" s="403"/>
      <c r="NR63" s="403"/>
      <c r="NS63" s="403"/>
      <c r="NT63" s="403"/>
      <c r="NU63" s="403"/>
      <c r="NV63" s="403"/>
      <c r="NW63" s="403"/>
      <c r="NX63" s="403"/>
      <c r="NY63" s="403"/>
      <c r="NZ63" s="403"/>
      <c r="OA63" s="403"/>
      <c r="OB63" s="403"/>
      <c r="OC63" s="403"/>
      <c r="OD63" s="403"/>
      <c r="OE63" s="403"/>
      <c r="OF63" s="403"/>
      <c r="OG63" s="403"/>
      <c r="OH63" s="403"/>
      <c r="OI63" s="403"/>
      <c r="OJ63" s="403"/>
      <c r="OK63" s="403"/>
      <c r="OL63" s="403"/>
      <c r="OM63" s="403"/>
      <c r="ON63" s="403"/>
      <c r="OO63" s="403"/>
      <c r="OP63" s="403"/>
      <c r="OQ63" s="403"/>
      <c r="OR63" s="403"/>
      <c r="OS63" s="403"/>
      <c r="OT63" s="403"/>
      <c r="OU63" s="403"/>
      <c r="OV63" s="403"/>
      <c r="OW63" s="403"/>
      <c r="OX63" s="403"/>
      <c r="OY63" s="403"/>
      <c r="OZ63" s="403"/>
      <c r="PA63" s="403"/>
      <c r="PB63" s="403"/>
      <c r="PC63" s="403"/>
      <c r="PD63" s="403"/>
      <c r="PE63" s="403"/>
      <c r="PF63" s="403"/>
      <c r="PG63" s="403"/>
      <c r="PH63" s="403"/>
      <c r="PI63" s="403"/>
      <c r="PJ63" s="403"/>
      <c r="PK63" s="403"/>
      <c r="PL63" s="403"/>
      <c r="PM63" s="403"/>
      <c r="PN63" s="403"/>
      <c r="PO63" s="403"/>
      <c r="PP63" s="403"/>
      <c r="PQ63" s="403"/>
      <c r="PR63" s="403"/>
      <c r="PS63" s="403"/>
      <c r="PT63" s="403"/>
      <c r="PU63" s="403"/>
      <c r="PV63" s="403"/>
      <c r="PW63" s="403"/>
      <c r="PX63" s="403"/>
      <c r="PY63" s="403"/>
      <c r="PZ63" s="403"/>
      <c r="QA63" s="403"/>
      <c r="QB63" s="403"/>
      <c r="QC63" s="403"/>
      <c r="QD63" s="403"/>
      <c r="QE63" s="403"/>
    </row>
    <row r="64" spans="1:447" s="286" customFormat="1" x14ac:dyDescent="0.3">
      <c r="A64" s="319"/>
      <c r="B64" s="319"/>
      <c r="C64" s="319"/>
      <c r="D64" s="319"/>
      <c r="E64" s="319"/>
      <c r="F64" s="319"/>
      <c r="G64" s="319"/>
      <c r="H64" s="319"/>
      <c r="I64" s="319"/>
      <c r="J64" s="319"/>
      <c r="K64" s="319"/>
      <c r="L64" s="319"/>
      <c r="M64" s="319"/>
      <c r="N64" s="319"/>
      <c r="O64" s="334"/>
      <c r="P64" s="335"/>
      <c r="Q64" s="334"/>
      <c r="R64" s="335"/>
      <c r="S64" s="334"/>
      <c r="T64" s="334"/>
      <c r="U64" s="334"/>
      <c r="V64" s="334"/>
      <c r="W64" s="334" t="s">
        <v>629</v>
      </c>
      <c r="X64" s="336">
        <v>180634</v>
      </c>
      <c r="Y64" s="334"/>
      <c r="Z64" s="334"/>
      <c r="AA64" s="335">
        <v>179532</v>
      </c>
      <c r="AB64" s="335"/>
      <c r="AC64" s="334"/>
      <c r="AD64" s="335"/>
      <c r="AE64" s="335"/>
      <c r="AF64" s="337" t="s">
        <v>578</v>
      </c>
      <c r="AG64" s="334"/>
      <c r="AH64" s="334"/>
      <c r="AI64" s="334"/>
      <c r="AJ64" s="334"/>
      <c r="AK64" s="334"/>
      <c r="AL64" s="334"/>
      <c r="AM64" s="334"/>
      <c r="AN64" s="334"/>
      <c r="AO64" s="337" t="s">
        <v>578</v>
      </c>
      <c r="AP64" s="334"/>
      <c r="AQ64" s="334"/>
      <c r="AR64" s="334"/>
      <c r="AS64" s="334"/>
      <c r="AT64" s="334"/>
      <c r="AU64" s="334"/>
      <c r="AV64" s="334"/>
      <c r="AW64" s="403"/>
      <c r="AX64" s="403"/>
      <c r="AY64" s="403"/>
      <c r="AZ64" s="403"/>
      <c r="BA64" s="403"/>
      <c r="BB64" s="403"/>
      <c r="BC64" s="403"/>
      <c r="BD64" s="403"/>
      <c r="BE64" s="403"/>
      <c r="BF64" s="403"/>
      <c r="BG64" s="403"/>
      <c r="BH64" s="403"/>
      <c r="BI64" s="403"/>
      <c r="BJ64" s="403"/>
      <c r="BK64" s="403"/>
      <c r="BL64" s="403"/>
      <c r="BM64" s="403"/>
      <c r="BN64" s="403"/>
      <c r="BO64" s="403"/>
      <c r="BP64" s="403"/>
      <c r="BQ64" s="403"/>
      <c r="BR64" s="403"/>
      <c r="BS64" s="403"/>
      <c r="BT64" s="403"/>
      <c r="BU64" s="403"/>
      <c r="BV64" s="403"/>
      <c r="BW64" s="403"/>
      <c r="BX64" s="403"/>
      <c r="BY64" s="403"/>
      <c r="BZ64" s="403"/>
      <c r="CA64" s="403"/>
      <c r="CB64" s="403"/>
      <c r="CC64" s="403"/>
      <c r="CD64" s="403"/>
      <c r="CE64" s="403"/>
      <c r="CF64" s="403"/>
      <c r="CG64" s="403"/>
      <c r="CH64" s="403"/>
      <c r="CI64" s="403"/>
      <c r="CJ64" s="403"/>
      <c r="CK64" s="403"/>
      <c r="CL64" s="403"/>
      <c r="CM64" s="403"/>
      <c r="CN64" s="403"/>
      <c r="CO64" s="403"/>
      <c r="CP64" s="403"/>
      <c r="CQ64" s="403"/>
      <c r="CR64" s="403"/>
      <c r="CS64" s="403"/>
      <c r="CT64" s="403"/>
      <c r="CU64" s="403"/>
      <c r="CV64" s="403"/>
      <c r="CW64" s="403"/>
      <c r="CX64" s="403"/>
      <c r="CY64" s="403"/>
      <c r="CZ64" s="403"/>
      <c r="DA64" s="403"/>
      <c r="DB64" s="403"/>
      <c r="DC64" s="403"/>
      <c r="DD64" s="403"/>
      <c r="DE64" s="403"/>
      <c r="DF64" s="403"/>
      <c r="DG64" s="403"/>
      <c r="DH64" s="403"/>
      <c r="DI64" s="403"/>
      <c r="DJ64" s="403"/>
      <c r="DK64" s="403"/>
      <c r="DL64" s="403"/>
      <c r="DM64" s="403"/>
      <c r="DN64" s="403"/>
      <c r="DO64" s="403"/>
      <c r="DP64" s="403"/>
      <c r="DQ64" s="403"/>
      <c r="DR64" s="403"/>
      <c r="DS64" s="403"/>
      <c r="DT64" s="403"/>
      <c r="DU64" s="403"/>
      <c r="DV64" s="403"/>
      <c r="DW64" s="403"/>
      <c r="DX64" s="403"/>
      <c r="DY64" s="403"/>
      <c r="DZ64" s="403"/>
      <c r="EA64" s="403"/>
      <c r="EB64" s="403"/>
      <c r="EC64" s="403"/>
      <c r="ED64" s="403"/>
      <c r="EE64" s="403"/>
      <c r="EF64" s="403"/>
      <c r="EG64" s="403"/>
      <c r="EH64" s="403"/>
      <c r="EI64" s="403"/>
      <c r="EJ64" s="403"/>
      <c r="EK64" s="403"/>
      <c r="EL64" s="403"/>
      <c r="EM64" s="403"/>
      <c r="EN64" s="403"/>
      <c r="EO64" s="403"/>
      <c r="EP64" s="403"/>
      <c r="EQ64" s="403"/>
      <c r="ER64" s="403"/>
      <c r="ES64" s="403"/>
      <c r="ET64" s="403"/>
      <c r="EU64" s="403"/>
      <c r="EV64" s="403"/>
      <c r="EW64" s="403"/>
      <c r="EX64" s="403"/>
      <c r="EY64" s="403"/>
      <c r="EZ64" s="403"/>
      <c r="FA64" s="403"/>
      <c r="FB64" s="403"/>
      <c r="FC64" s="403"/>
      <c r="FD64" s="403"/>
      <c r="FE64" s="403"/>
      <c r="FF64" s="403"/>
      <c r="FG64" s="403"/>
      <c r="FH64" s="403"/>
      <c r="FI64" s="403"/>
      <c r="FJ64" s="403"/>
      <c r="FK64" s="403"/>
      <c r="FL64" s="403"/>
      <c r="FM64" s="403"/>
      <c r="FN64" s="403"/>
      <c r="FO64" s="403"/>
      <c r="FP64" s="403"/>
      <c r="FQ64" s="403"/>
      <c r="FR64" s="403"/>
      <c r="FS64" s="403"/>
      <c r="FT64" s="403"/>
      <c r="FU64" s="403"/>
      <c r="FV64" s="403"/>
      <c r="FW64" s="403"/>
      <c r="FX64" s="403"/>
      <c r="FY64" s="403"/>
      <c r="FZ64" s="403"/>
      <c r="GA64" s="403"/>
      <c r="GB64" s="403"/>
      <c r="GC64" s="403"/>
      <c r="GD64" s="403"/>
      <c r="GE64" s="403"/>
      <c r="GF64" s="403"/>
      <c r="GG64" s="403"/>
      <c r="GH64" s="403"/>
      <c r="GI64" s="403"/>
      <c r="GJ64" s="403"/>
      <c r="GK64" s="403"/>
      <c r="GL64" s="403"/>
      <c r="GM64" s="403"/>
      <c r="GN64" s="403"/>
      <c r="GO64" s="403"/>
      <c r="GP64" s="403"/>
      <c r="GQ64" s="403"/>
      <c r="GR64" s="403"/>
      <c r="GS64" s="403"/>
      <c r="GT64" s="403"/>
      <c r="GU64" s="403"/>
      <c r="GV64" s="403"/>
      <c r="GW64" s="403"/>
      <c r="GX64" s="403"/>
      <c r="GY64" s="403"/>
      <c r="GZ64" s="403"/>
      <c r="HA64" s="403"/>
      <c r="HB64" s="403"/>
      <c r="HC64" s="403"/>
      <c r="HD64" s="403"/>
      <c r="HE64" s="403"/>
      <c r="HF64" s="403"/>
      <c r="HG64" s="403"/>
      <c r="HH64" s="403"/>
      <c r="HI64" s="403"/>
      <c r="HJ64" s="403"/>
      <c r="HK64" s="403"/>
      <c r="HL64" s="403"/>
      <c r="HM64" s="403"/>
      <c r="HN64" s="403"/>
      <c r="HO64" s="403"/>
      <c r="HP64" s="403"/>
      <c r="HQ64" s="403"/>
      <c r="HR64" s="403"/>
      <c r="HS64" s="403"/>
      <c r="HT64" s="403"/>
      <c r="HU64" s="403"/>
      <c r="HV64" s="403"/>
      <c r="HW64" s="403"/>
      <c r="HX64" s="403"/>
      <c r="HY64" s="403"/>
      <c r="HZ64" s="403"/>
      <c r="IA64" s="403"/>
      <c r="IB64" s="403"/>
      <c r="IC64" s="403"/>
      <c r="ID64" s="403"/>
      <c r="IE64" s="403"/>
      <c r="IF64" s="403"/>
      <c r="IG64" s="403"/>
      <c r="IH64" s="403"/>
      <c r="II64" s="403"/>
      <c r="IJ64" s="403"/>
      <c r="IK64" s="403"/>
      <c r="IL64" s="403"/>
      <c r="IM64" s="403"/>
      <c r="IN64" s="403"/>
      <c r="IO64" s="403"/>
      <c r="IP64" s="403"/>
      <c r="IQ64" s="403"/>
      <c r="IR64" s="403"/>
      <c r="IS64" s="403"/>
      <c r="IT64" s="403"/>
      <c r="IU64" s="403"/>
      <c r="IV64" s="403"/>
      <c r="IW64" s="403"/>
      <c r="IX64" s="403"/>
      <c r="IY64" s="403"/>
      <c r="IZ64" s="403"/>
      <c r="JA64" s="403"/>
      <c r="JB64" s="403"/>
      <c r="JC64" s="403"/>
      <c r="JD64" s="403"/>
      <c r="JE64" s="403"/>
      <c r="JF64" s="403"/>
      <c r="JG64" s="403"/>
      <c r="JH64" s="403"/>
      <c r="JI64" s="403"/>
      <c r="JJ64" s="403"/>
      <c r="JK64" s="403"/>
      <c r="JL64" s="403"/>
      <c r="JM64" s="403"/>
      <c r="JN64" s="403"/>
      <c r="JO64" s="403"/>
      <c r="JP64" s="403"/>
      <c r="JQ64" s="403"/>
      <c r="JR64" s="403"/>
      <c r="JS64" s="403"/>
      <c r="JT64" s="403"/>
      <c r="JU64" s="403"/>
      <c r="JV64" s="403"/>
      <c r="JW64" s="403"/>
      <c r="JX64" s="403"/>
      <c r="JY64" s="403"/>
      <c r="JZ64" s="403"/>
      <c r="KA64" s="403"/>
      <c r="KB64" s="403"/>
      <c r="KC64" s="403"/>
      <c r="KD64" s="403"/>
      <c r="KE64" s="403"/>
      <c r="KF64" s="403"/>
      <c r="KG64" s="403"/>
      <c r="KH64" s="403"/>
      <c r="KI64" s="403"/>
      <c r="KJ64" s="403"/>
      <c r="KK64" s="403"/>
      <c r="KL64" s="403"/>
      <c r="KM64" s="403"/>
      <c r="KN64" s="403"/>
      <c r="KO64" s="403"/>
      <c r="KP64" s="403"/>
      <c r="KQ64" s="403"/>
      <c r="KR64" s="403"/>
      <c r="KS64" s="403"/>
      <c r="KT64" s="403"/>
      <c r="KU64" s="403"/>
      <c r="KV64" s="403"/>
      <c r="KW64" s="403"/>
      <c r="KX64" s="403"/>
      <c r="KY64" s="403"/>
      <c r="KZ64" s="403"/>
      <c r="LA64" s="403"/>
      <c r="LB64" s="403"/>
      <c r="LC64" s="403"/>
      <c r="LD64" s="403"/>
      <c r="LE64" s="403"/>
      <c r="LF64" s="403"/>
      <c r="LG64" s="403"/>
      <c r="LH64" s="403"/>
      <c r="LI64" s="403"/>
      <c r="LJ64" s="403"/>
      <c r="LK64" s="403"/>
      <c r="LL64" s="403"/>
      <c r="LM64" s="403"/>
      <c r="LN64" s="403"/>
      <c r="LO64" s="403"/>
      <c r="LP64" s="403"/>
      <c r="LQ64" s="403"/>
      <c r="LR64" s="403"/>
      <c r="LS64" s="403"/>
      <c r="LT64" s="403"/>
      <c r="LU64" s="403"/>
      <c r="LV64" s="403"/>
      <c r="LW64" s="403"/>
      <c r="LX64" s="403"/>
      <c r="LY64" s="403"/>
      <c r="LZ64" s="403"/>
      <c r="MA64" s="403"/>
      <c r="MB64" s="403"/>
      <c r="MC64" s="403"/>
      <c r="MD64" s="403"/>
      <c r="ME64" s="403"/>
      <c r="MF64" s="403"/>
      <c r="MG64" s="403"/>
      <c r="MH64" s="403"/>
      <c r="MI64" s="403"/>
      <c r="MJ64" s="403"/>
      <c r="MK64" s="403"/>
      <c r="ML64" s="403"/>
      <c r="MM64" s="403"/>
      <c r="MN64" s="403"/>
      <c r="MO64" s="403"/>
      <c r="MP64" s="403"/>
      <c r="MQ64" s="403"/>
      <c r="MR64" s="403"/>
      <c r="MS64" s="403"/>
      <c r="MT64" s="403"/>
      <c r="MU64" s="403"/>
      <c r="MV64" s="403"/>
      <c r="MW64" s="403"/>
      <c r="MX64" s="403"/>
      <c r="MY64" s="403"/>
      <c r="MZ64" s="403"/>
      <c r="NA64" s="403"/>
      <c r="NB64" s="403"/>
      <c r="NC64" s="403"/>
      <c r="ND64" s="403"/>
      <c r="NE64" s="403"/>
      <c r="NF64" s="403"/>
      <c r="NG64" s="403"/>
      <c r="NH64" s="403"/>
      <c r="NI64" s="403"/>
      <c r="NJ64" s="403"/>
      <c r="NK64" s="403"/>
      <c r="NL64" s="403"/>
      <c r="NM64" s="403"/>
      <c r="NN64" s="403"/>
      <c r="NO64" s="403"/>
      <c r="NP64" s="403"/>
      <c r="NQ64" s="403"/>
      <c r="NR64" s="403"/>
      <c r="NS64" s="403"/>
      <c r="NT64" s="403"/>
      <c r="NU64" s="403"/>
      <c r="NV64" s="403"/>
      <c r="NW64" s="403"/>
      <c r="NX64" s="403"/>
      <c r="NY64" s="403"/>
      <c r="NZ64" s="403"/>
      <c r="OA64" s="403"/>
      <c r="OB64" s="403"/>
      <c r="OC64" s="403"/>
      <c r="OD64" s="403"/>
      <c r="OE64" s="403"/>
      <c r="OF64" s="403"/>
      <c r="OG64" s="403"/>
      <c r="OH64" s="403"/>
      <c r="OI64" s="403"/>
      <c r="OJ64" s="403"/>
      <c r="OK64" s="403"/>
      <c r="OL64" s="403"/>
      <c r="OM64" s="403"/>
      <c r="ON64" s="403"/>
      <c r="OO64" s="403"/>
      <c r="OP64" s="403"/>
      <c r="OQ64" s="403"/>
      <c r="OR64" s="403"/>
      <c r="OS64" s="403"/>
      <c r="OT64" s="403"/>
      <c r="OU64" s="403"/>
      <c r="OV64" s="403"/>
      <c r="OW64" s="403"/>
      <c r="OX64" s="403"/>
      <c r="OY64" s="403"/>
      <c r="OZ64" s="403"/>
      <c r="PA64" s="403"/>
      <c r="PB64" s="403"/>
      <c r="PC64" s="403"/>
      <c r="PD64" s="403"/>
      <c r="PE64" s="403"/>
      <c r="PF64" s="403"/>
      <c r="PG64" s="403"/>
      <c r="PH64" s="403"/>
      <c r="PI64" s="403"/>
      <c r="PJ64" s="403"/>
      <c r="PK64" s="403"/>
      <c r="PL64" s="403"/>
      <c r="PM64" s="403"/>
      <c r="PN64" s="403"/>
      <c r="PO64" s="403"/>
      <c r="PP64" s="403"/>
      <c r="PQ64" s="403"/>
      <c r="PR64" s="403"/>
      <c r="PS64" s="403"/>
      <c r="PT64" s="403"/>
      <c r="PU64" s="403"/>
      <c r="PV64" s="403"/>
      <c r="PW64" s="403"/>
      <c r="PX64" s="403"/>
      <c r="PY64" s="403"/>
      <c r="PZ64" s="403"/>
      <c r="QA64" s="403"/>
      <c r="QB64" s="403"/>
      <c r="QC64" s="403"/>
      <c r="QD64" s="403"/>
      <c r="QE64" s="403"/>
    </row>
    <row r="65" spans="1:447" s="286" customFormat="1" ht="79.2" x14ac:dyDescent="0.3">
      <c r="A65" s="311">
        <v>24</v>
      </c>
      <c r="B65" s="391" t="s">
        <v>1005</v>
      </c>
      <c r="C65" s="311" t="s">
        <v>421</v>
      </c>
      <c r="D65" s="311"/>
      <c r="E65" s="328" t="s">
        <v>305</v>
      </c>
      <c r="F65" s="328" t="s">
        <v>305</v>
      </c>
      <c r="G65" s="328" t="s">
        <v>305</v>
      </c>
      <c r="H65" s="328" t="s">
        <v>305</v>
      </c>
      <c r="I65" s="328" t="s">
        <v>305</v>
      </c>
      <c r="J65" s="328" t="s">
        <v>305</v>
      </c>
      <c r="K65" s="328" t="s">
        <v>305</v>
      </c>
      <c r="L65" s="328" t="s">
        <v>305</v>
      </c>
      <c r="M65" s="307" t="s">
        <v>1006</v>
      </c>
      <c r="N65" s="311" t="s">
        <v>844</v>
      </c>
      <c r="O65" s="391" t="s">
        <v>1005</v>
      </c>
      <c r="P65" s="321"/>
      <c r="Q65" s="311" t="s">
        <v>608</v>
      </c>
      <c r="R65" s="321">
        <v>14.9</v>
      </c>
      <c r="S65" s="311" t="s">
        <v>611</v>
      </c>
      <c r="T65" s="311" t="s">
        <v>611</v>
      </c>
      <c r="U65" s="311" t="s">
        <v>65</v>
      </c>
      <c r="V65" s="311" t="s">
        <v>65</v>
      </c>
      <c r="W65" s="311" t="s">
        <v>769</v>
      </c>
      <c r="X65" s="321">
        <v>14.9</v>
      </c>
      <c r="Y65" s="311"/>
      <c r="Z65" s="311"/>
      <c r="AA65" s="311"/>
      <c r="AB65" s="321">
        <v>14.9</v>
      </c>
      <c r="AC65" s="311" t="s">
        <v>769</v>
      </c>
      <c r="AD65" s="321">
        <v>14.9</v>
      </c>
      <c r="AE65" s="311"/>
      <c r="AF65" s="311"/>
      <c r="AG65" s="311"/>
      <c r="AH65" s="311"/>
      <c r="AI65" s="311"/>
      <c r="AJ65" s="311"/>
      <c r="AK65" s="331">
        <v>43433</v>
      </c>
      <c r="AL65" s="320" t="s">
        <v>802</v>
      </c>
      <c r="AM65" s="349" t="s">
        <v>942</v>
      </c>
      <c r="AN65" s="311"/>
      <c r="AO65" s="311"/>
      <c r="AP65" s="342"/>
      <c r="AQ65" s="342">
        <v>43370</v>
      </c>
      <c r="AR65" s="342"/>
      <c r="AS65" s="342">
        <v>43370</v>
      </c>
      <c r="AT65" s="331">
        <v>47022</v>
      </c>
      <c r="AU65" s="311"/>
      <c r="AV65" s="311" t="s">
        <v>981</v>
      </c>
      <c r="AW65" s="403"/>
      <c r="AX65" s="403"/>
      <c r="AY65" s="403"/>
      <c r="AZ65" s="403"/>
      <c r="BA65" s="403"/>
      <c r="BB65" s="403"/>
      <c r="BC65" s="403"/>
      <c r="BD65" s="403"/>
      <c r="BE65" s="403"/>
      <c r="BF65" s="403"/>
      <c r="BG65" s="403"/>
      <c r="BH65" s="403"/>
      <c r="BI65" s="403"/>
      <c r="BJ65" s="403"/>
      <c r="BK65" s="403"/>
      <c r="BL65" s="403"/>
      <c r="BM65" s="403"/>
      <c r="BN65" s="403"/>
      <c r="BO65" s="403"/>
      <c r="BP65" s="403"/>
      <c r="BQ65" s="403"/>
      <c r="BR65" s="403"/>
      <c r="BS65" s="403"/>
      <c r="BT65" s="403"/>
      <c r="BU65" s="403"/>
      <c r="BV65" s="403"/>
      <c r="BW65" s="403"/>
      <c r="BX65" s="403"/>
      <c r="BY65" s="403"/>
      <c r="BZ65" s="403"/>
      <c r="CA65" s="403"/>
      <c r="CB65" s="403"/>
      <c r="CC65" s="403"/>
      <c r="CD65" s="403"/>
      <c r="CE65" s="403"/>
      <c r="CF65" s="403"/>
      <c r="CG65" s="403"/>
      <c r="CH65" s="403"/>
      <c r="CI65" s="403"/>
      <c r="CJ65" s="403"/>
      <c r="CK65" s="403"/>
      <c r="CL65" s="403"/>
      <c r="CM65" s="403"/>
      <c r="CN65" s="403"/>
      <c r="CO65" s="403"/>
      <c r="CP65" s="403"/>
      <c r="CQ65" s="403"/>
      <c r="CR65" s="403"/>
      <c r="CS65" s="403"/>
      <c r="CT65" s="403"/>
      <c r="CU65" s="403"/>
      <c r="CV65" s="403"/>
      <c r="CW65" s="403"/>
      <c r="CX65" s="403"/>
      <c r="CY65" s="403"/>
      <c r="CZ65" s="403"/>
      <c r="DA65" s="403"/>
      <c r="DB65" s="403"/>
      <c r="DC65" s="403"/>
      <c r="DD65" s="403"/>
      <c r="DE65" s="403"/>
      <c r="DF65" s="403"/>
      <c r="DG65" s="403"/>
      <c r="DH65" s="403"/>
      <c r="DI65" s="403"/>
      <c r="DJ65" s="403"/>
      <c r="DK65" s="403"/>
      <c r="DL65" s="403"/>
      <c r="DM65" s="403"/>
      <c r="DN65" s="403"/>
      <c r="DO65" s="403"/>
      <c r="DP65" s="403"/>
      <c r="DQ65" s="403"/>
      <c r="DR65" s="403"/>
      <c r="DS65" s="403"/>
      <c r="DT65" s="403"/>
      <c r="DU65" s="403"/>
      <c r="DV65" s="403"/>
      <c r="DW65" s="403"/>
      <c r="DX65" s="403"/>
      <c r="DY65" s="403"/>
      <c r="DZ65" s="403"/>
      <c r="EA65" s="403"/>
      <c r="EB65" s="403"/>
      <c r="EC65" s="403"/>
      <c r="ED65" s="403"/>
      <c r="EE65" s="403"/>
      <c r="EF65" s="403"/>
      <c r="EG65" s="403"/>
      <c r="EH65" s="403"/>
      <c r="EI65" s="403"/>
      <c r="EJ65" s="403"/>
      <c r="EK65" s="403"/>
      <c r="EL65" s="403"/>
      <c r="EM65" s="403"/>
      <c r="EN65" s="403"/>
      <c r="EO65" s="403"/>
      <c r="EP65" s="403"/>
      <c r="EQ65" s="403"/>
      <c r="ER65" s="403"/>
      <c r="ES65" s="403"/>
      <c r="ET65" s="403"/>
      <c r="EU65" s="403"/>
      <c r="EV65" s="403"/>
      <c r="EW65" s="403"/>
      <c r="EX65" s="403"/>
      <c r="EY65" s="403"/>
      <c r="EZ65" s="403"/>
      <c r="FA65" s="403"/>
      <c r="FB65" s="403"/>
      <c r="FC65" s="403"/>
      <c r="FD65" s="403"/>
      <c r="FE65" s="403"/>
      <c r="FF65" s="403"/>
      <c r="FG65" s="403"/>
      <c r="FH65" s="403"/>
      <c r="FI65" s="403"/>
      <c r="FJ65" s="403"/>
      <c r="FK65" s="403"/>
      <c r="FL65" s="403"/>
      <c r="FM65" s="403"/>
      <c r="FN65" s="403"/>
      <c r="FO65" s="403"/>
      <c r="FP65" s="403"/>
      <c r="FQ65" s="403"/>
      <c r="FR65" s="403"/>
      <c r="FS65" s="403"/>
      <c r="FT65" s="403"/>
      <c r="FU65" s="403"/>
      <c r="FV65" s="403"/>
      <c r="FW65" s="403"/>
      <c r="FX65" s="403"/>
      <c r="FY65" s="403"/>
      <c r="FZ65" s="403"/>
      <c r="GA65" s="403"/>
      <c r="GB65" s="403"/>
      <c r="GC65" s="403"/>
      <c r="GD65" s="403"/>
      <c r="GE65" s="403"/>
      <c r="GF65" s="403"/>
      <c r="GG65" s="403"/>
      <c r="GH65" s="403"/>
      <c r="GI65" s="403"/>
      <c r="GJ65" s="403"/>
      <c r="GK65" s="403"/>
      <c r="GL65" s="403"/>
      <c r="GM65" s="403"/>
      <c r="GN65" s="403"/>
      <c r="GO65" s="403"/>
      <c r="GP65" s="403"/>
      <c r="GQ65" s="403"/>
      <c r="GR65" s="403"/>
      <c r="GS65" s="403"/>
      <c r="GT65" s="403"/>
      <c r="GU65" s="403"/>
      <c r="GV65" s="403"/>
      <c r="GW65" s="403"/>
      <c r="GX65" s="403"/>
      <c r="GY65" s="403"/>
      <c r="GZ65" s="403"/>
      <c r="HA65" s="403"/>
      <c r="HB65" s="403"/>
      <c r="HC65" s="403"/>
      <c r="HD65" s="403"/>
      <c r="HE65" s="403"/>
      <c r="HF65" s="403"/>
      <c r="HG65" s="403"/>
      <c r="HH65" s="403"/>
      <c r="HI65" s="403"/>
      <c r="HJ65" s="403"/>
      <c r="HK65" s="403"/>
      <c r="HL65" s="403"/>
      <c r="HM65" s="403"/>
      <c r="HN65" s="403"/>
      <c r="HO65" s="403"/>
      <c r="HP65" s="403"/>
      <c r="HQ65" s="403"/>
      <c r="HR65" s="403"/>
      <c r="HS65" s="403"/>
      <c r="HT65" s="403"/>
      <c r="HU65" s="403"/>
      <c r="HV65" s="403"/>
      <c r="HW65" s="403"/>
      <c r="HX65" s="403"/>
      <c r="HY65" s="403"/>
      <c r="HZ65" s="403"/>
      <c r="IA65" s="403"/>
      <c r="IB65" s="403"/>
      <c r="IC65" s="403"/>
      <c r="ID65" s="403"/>
      <c r="IE65" s="403"/>
      <c r="IF65" s="403"/>
      <c r="IG65" s="403"/>
      <c r="IH65" s="403"/>
      <c r="II65" s="403"/>
      <c r="IJ65" s="403"/>
      <c r="IK65" s="403"/>
      <c r="IL65" s="403"/>
      <c r="IM65" s="403"/>
      <c r="IN65" s="403"/>
      <c r="IO65" s="403"/>
      <c r="IP65" s="403"/>
      <c r="IQ65" s="403"/>
      <c r="IR65" s="403"/>
      <c r="IS65" s="403"/>
      <c r="IT65" s="403"/>
      <c r="IU65" s="403"/>
      <c r="IV65" s="403"/>
      <c r="IW65" s="403"/>
      <c r="IX65" s="403"/>
      <c r="IY65" s="403"/>
      <c r="IZ65" s="403"/>
      <c r="JA65" s="403"/>
      <c r="JB65" s="403"/>
      <c r="JC65" s="403"/>
      <c r="JD65" s="403"/>
      <c r="JE65" s="403"/>
      <c r="JF65" s="403"/>
      <c r="JG65" s="403"/>
      <c r="JH65" s="403"/>
      <c r="JI65" s="403"/>
      <c r="JJ65" s="403"/>
      <c r="JK65" s="403"/>
      <c r="JL65" s="403"/>
      <c r="JM65" s="403"/>
      <c r="JN65" s="403"/>
      <c r="JO65" s="403"/>
      <c r="JP65" s="403"/>
      <c r="JQ65" s="403"/>
      <c r="JR65" s="403"/>
      <c r="JS65" s="403"/>
      <c r="JT65" s="403"/>
      <c r="JU65" s="403"/>
      <c r="JV65" s="403"/>
      <c r="JW65" s="403"/>
      <c r="JX65" s="403"/>
      <c r="JY65" s="403"/>
      <c r="JZ65" s="403"/>
      <c r="KA65" s="403"/>
      <c r="KB65" s="403"/>
      <c r="KC65" s="403"/>
      <c r="KD65" s="403"/>
      <c r="KE65" s="403"/>
      <c r="KF65" s="403"/>
      <c r="KG65" s="403"/>
      <c r="KH65" s="403"/>
      <c r="KI65" s="403"/>
      <c r="KJ65" s="403"/>
      <c r="KK65" s="403"/>
      <c r="KL65" s="403"/>
      <c r="KM65" s="403"/>
      <c r="KN65" s="403"/>
      <c r="KO65" s="403"/>
      <c r="KP65" s="403"/>
      <c r="KQ65" s="403"/>
      <c r="KR65" s="403"/>
      <c r="KS65" s="403"/>
      <c r="KT65" s="403"/>
      <c r="KU65" s="403"/>
      <c r="KV65" s="403"/>
      <c r="KW65" s="403"/>
      <c r="KX65" s="403"/>
      <c r="KY65" s="403"/>
      <c r="KZ65" s="403"/>
      <c r="LA65" s="403"/>
      <c r="LB65" s="403"/>
      <c r="LC65" s="403"/>
      <c r="LD65" s="403"/>
      <c r="LE65" s="403"/>
      <c r="LF65" s="403"/>
      <c r="LG65" s="403"/>
      <c r="LH65" s="403"/>
      <c r="LI65" s="403"/>
      <c r="LJ65" s="403"/>
      <c r="LK65" s="403"/>
      <c r="LL65" s="403"/>
      <c r="LM65" s="403"/>
      <c r="LN65" s="403"/>
      <c r="LO65" s="403"/>
      <c r="LP65" s="403"/>
      <c r="LQ65" s="403"/>
      <c r="LR65" s="403"/>
      <c r="LS65" s="403"/>
      <c r="LT65" s="403"/>
      <c r="LU65" s="403"/>
      <c r="LV65" s="403"/>
      <c r="LW65" s="403"/>
      <c r="LX65" s="403"/>
      <c r="LY65" s="403"/>
      <c r="LZ65" s="403"/>
      <c r="MA65" s="403"/>
      <c r="MB65" s="403"/>
      <c r="MC65" s="403"/>
      <c r="MD65" s="403"/>
      <c r="ME65" s="403"/>
      <c r="MF65" s="403"/>
      <c r="MG65" s="403"/>
      <c r="MH65" s="403"/>
      <c r="MI65" s="403"/>
      <c r="MJ65" s="403"/>
      <c r="MK65" s="403"/>
      <c r="ML65" s="403"/>
      <c r="MM65" s="403"/>
      <c r="MN65" s="403"/>
      <c r="MO65" s="403"/>
      <c r="MP65" s="403"/>
      <c r="MQ65" s="403"/>
      <c r="MR65" s="403"/>
      <c r="MS65" s="403"/>
      <c r="MT65" s="403"/>
      <c r="MU65" s="403"/>
      <c r="MV65" s="403"/>
      <c r="MW65" s="403"/>
      <c r="MX65" s="403"/>
      <c r="MY65" s="403"/>
      <c r="MZ65" s="403"/>
      <c r="NA65" s="403"/>
      <c r="NB65" s="403"/>
      <c r="NC65" s="403"/>
      <c r="ND65" s="403"/>
      <c r="NE65" s="403"/>
      <c r="NF65" s="403"/>
      <c r="NG65" s="403"/>
      <c r="NH65" s="403"/>
      <c r="NI65" s="403"/>
      <c r="NJ65" s="403"/>
      <c r="NK65" s="403"/>
      <c r="NL65" s="403"/>
      <c r="NM65" s="403"/>
      <c r="NN65" s="403"/>
      <c r="NO65" s="403"/>
      <c r="NP65" s="403"/>
      <c r="NQ65" s="403"/>
      <c r="NR65" s="403"/>
      <c r="NS65" s="403"/>
      <c r="NT65" s="403"/>
      <c r="NU65" s="403"/>
      <c r="NV65" s="403"/>
      <c r="NW65" s="403"/>
      <c r="NX65" s="403"/>
      <c r="NY65" s="403"/>
      <c r="NZ65" s="403"/>
      <c r="OA65" s="403"/>
      <c r="OB65" s="403"/>
      <c r="OC65" s="403"/>
      <c r="OD65" s="403"/>
      <c r="OE65" s="403"/>
      <c r="OF65" s="403"/>
      <c r="OG65" s="403"/>
      <c r="OH65" s="403"/>
      <c r="OI65" s="403"/>
      <c r="OJ65" s="403"/>
      <c r="OK65" s="403"/>
      <c r="OL65" s="403"/>
      <c r="OM65" s="403"/>
      <c r="ON65" s="403"/>
      <c r="OO65" s="403"/>
      <c r="OP65" s="403"/>
      <c r="OQ65" s="403"/>
      <c r="OR65" s="403"/>
      <c r="OS65" s="403"/>
      <c r="OT65" s="403"/>
      <c r="OU65" s="403"/>
      <c r="OV65" s="403"/>
      <c r="OW65" s="403"/>
      <c r="OX65" s="403"/>
      <c r="OY65" s="403"/>
      <c r="OZ65" s="403"/>
      <c r="PA65" s="403"/>
      <c r="PB65" s="403"/>
      <c r="PC65" s="403"/>
      <c r="PD65" s="403"/>
      <c r="PE65" s="403"/>
      <c r="PF65" s="403"/>
      <c r="PG65" s="403"/>
      <c r="PH65" s="403"/>
      <c r="PI65" s="403"/>
      <c r="PJ65" s="403"/>
      <c r="PK65" s="403"/>
      <c r="PL65" s="403"/>
      <c r="PM65" s="403"/>
      <c r="PN65" s="403"/>
      <c r="PO65" s="403"/>
      <c r="PP65" s="403"/>
      <c r="PQ65" s="403"/>
      <c r="PR65" s="403"/>
      <c r="PS65" s="403"/>
      <c r="PT65" s="403"/>
      <c r="PU65" s="403"/>
      <c r="PV65" s="403"/>
      <c r="PW65" s="403"/>
      <c r="PX65" s="403"/>
      <c r="PY65" s="403"/>
      <c r="PZ65" s="403"/>
      <c r="QA65" s="403"/>
      <c r="QB65" s="403"/>
      <c r="QC65" s="403"/>
      <c r="QD65" s="403"/>
      <c r="QE65" s="403"/>
    </row>
    <row r="66" spans="1:447" s="286" customFormat="1" ht="79.2" x14ac:dyDescent="0.3">
      <c r="A66" s="311">
        <v>25</v>
      </c>
      <c r="B66" s="391" t="s">
        <v>1005</v>
      </c>
      <c r="C66" s="311" t="s">
        <v>421</v>
      </c>
      <c r="D66" s="311"/>
      <c r="E66" s="328" t="s">
        <v>305</v>
      </c>
      <c r="F66" s="328" t="s">
        <v>305</v>
      </c>
      <c r="G66" s="328" t="s">
        <v>305</v>
      </c>
      <c r="H66" s="328" t="s">
        <v>305</v>
      </c>
      <c r="I66" s="328" t="s">
        <v>305</v>
      </c>
      <c r="J66" s="328" t="s">
        <v>305</v>
      </c>
      <c r="K66" s="328" t="s">
        <v>305</v>
      </c>
      <c r="L66" s="328" t="s">
        <v>305</v>
      </c>
      <c r="M66" s="307" t="s">
        <v>1006</v>
      </c>
      <c r="N66" s="311" t="s">
        <v>845</v>
      </c>
      <c r="O66" s="391" t="s">
        <v>1005</v>
      </c>
      <c r="P66" s="321"/>
      <c r="Q66" s="311" t="s">
        <v>683</v>
      </c>
      <c r="R66" s="321">
        <v>1.45</v>
      </c>
      <c r="S66" s="311" t="s">
        <v>611</v>
      </c>
      <c r="T66" s="311" t="s">
        <v>611</v>
      </c>
      <c r="U66" s="311">
        <v>1</v>
      </c>
      <c r="V66" s="311" t="s">
        <v>65</v>
      </c>
      <c r="W66" s="311" t="s">
        <v>774</v>
      </c>
      <c r="X66" s="321">
        <v>1.45</v>
      </c>
      <c r="Y66" s="311"/>
      <c r="Z66" s="311"/>
      <c r="AA66" s="311"/>
      <c r="AB66" s="321">
        <v>1.45</v>
      </c>
      <c r="AC66" s="311" t="s">
        <v>774</v>
      </c>
      <c r="AD66" s="321">
        <v>1.45</v>
      </c>
      <c r="AE66" s="311"/>
      <c r="AF66" s="311"/>
      <c r="AG66" s="311"/>
      <c r="AH66" s="311"/>
      <c r="AI66" s="311"/>
      <c r="AJ66" s="311"/>
      <c r="AK66" s="331"/>
      <c r="AL66" s="311" t="s">
        <v>802</v>
      </c>
      <c r="AM66" s="349" t="s">
        <v>942</v>
      </c>
      <c r="AN66" s="311"/>
      <c r="AO66" s="311"/>
      <c r="AP66" s="342"/>
      <c r="AQ66" s="342">
        <v>42842</v>
      </c>
      <c r="AR66" s="342"/>
      <c r="AS66" s="342">
        <v>42842</v>
      </c>
      <c r="AT66" s="331">
        <v>43937</v>
      </c>
      <c r="AU66" s="311"/>
      <c r="AV66" s="311" t="s">
        <v>846</v>
      </c>
      <c r="AW66" s="403"/>
      <c r="AX66" s="403"/>
      <c r="AY66" s="403"/>
      <c r="AZ66" s="403"/>
      <c r="BA66" s="403"/>
      <c r="BB66" s="403"/>
      <c r="BC66" s="403"/>
      <c r="BD66" s="403"/>
      <c r="BE66" s="403"/>
      <c r="BF66" s="403"/>
      <c r="BG66" s="403"/>
      <c r="BH66" s="403"/>
      <c r="BI66" s="403"/>
      <c r="BJ66" s="403"/>
      <c r="BK66" s="403"/>
      <c r="BL66" s="403"/>
      <c r="BM66" s="403"/>
      <c r="BN66" s="403"/>
      <c r="BO66" s="403"/>
      <c r="BP66" s="403"/>
      <c r="BQ66" s="403"/>
      <c r="BR66" s="403"/>
      <c r="BS66" s="403"/>
      <c r="BT66" s="403"/>
      <c r="BU66" s="403"/>
      <c r="BV66" s="403"/>
      <c r="BW66" s="403"/>
      <c r="BX66" s="403"/>
      <c r="BY66" s="403"/>
      <c r="BZ66" s="403"/>
      <c r="CA66" s="403"/>
      <c r="CB66" s="403"/>
      <c r="CC66" s="403"/>
      <c r="CD66" s="403"/>
      <c r="CE66" s="403"/>
      <c r="CF66" s="403"/>
      <c r="CG66" s="403"/>
      <c r="CH66" s="403"/>
      <c r="CI66" s="403"/>
      <c r="CJ66" s="403"/>
      <c r="CK66" s="403"/>
      <c r="CL66" s="403"/>
      <c r="CM66" s="403"/>
      <c r="CN66" s="403"/>
      <c r="CO66" s="403"/>
      <c r="CP66" s="403"/>
      <c r="CQ66" s="403"/>
      <c r="CR66" s="403"/>
      <c r="CS66" s="403"/>
      <c r="CT66" s="403"/>
      <c r="CU66" s="403"/>
      <c r="CV66" s="403"/>
      <c r="CW66" s="403"/>
      <c r="CX66" s="403"/>
      <c r="CY66" s="403"/>
      <c r="CZ66" s="403"/>
      <c r="DA66" s="403"/>
      <c r="DB66" s="403"/>
      <c r="DC66" s="403"/>
      <c r="DD66" s="403"/>
      <c r="DE66" s="403"/>
      <c r="DF66" s="403"/>
      <c r="DG66" s="403"/>
      <c r="DH66" s="403"/>
      <c r="DI66" s="403"/>
      <c r="DJ66" s="403"/>
      <c r="DK66" s="403"/>
      <c r="DL66" s="403"/>
      <c r="DM66" s="403"/>
      <c r="DN66" s="403"/>
      <c r="DO66" s="403"/>
      <c r="DP66" s="403"/>
      <c r="DQ66" s="403"/>
      <c r="DR66" s="403"/>
      <c r="DS66" s="403"/>
      <c r="DT66" s="403"/>
      <c r="DU66" s="403"/>
      <c r="DV66" s="403"/>
      <c r="DW66" s="403"/>
      <c r="DX66" s="403"/>
      <c r="DY66" s="403"/>
      <c r="DZ66" s="403"/>
      <c r="EA66" s="403"/>
      <c r="EB66" s="403"/>
      <c r="EC66" s="403"/>
      <c r="ED66" s="403"/>
      <c r="EE66" s="403"/>
      <c r="EF66" s="403"/>
      <c r="EG66" s="403"/>
      <c r="EH66" s="403"/>
      <c r="EI66" s="403"/>
      <c r="EJ66" s="403"/>
      <c r="EK66" s="403"/>
      <c r="EL66" s="403"/>
      <c r="EM66" s="403"/>
      <c r="EN66" s="403"/>
      <c r="EO66" s="403"/>
      <c r="EP66" s="403"/>
      <c r="EQ66" s="403"/>
      <c r="ER66" s="403"/>
      <c r="ES66" s="403"/>
      <c r="ET66" s="403"/>
      <c r="EU66" s="403"/>
      <c r="EV66" s="403"/>
      <c r="EW66" s="403"/>
      <c r="EX66" s="403"/>
      <c r="EY66" s="403"/>
      <c r="EZ66" s="403"/>
      <c r="FA66" s="403"/>
      <c r="FB66" s="403"/>
      <c r="FC66" s="403"/>
      <c r="FD66" s="403"/>
      <c r="FE66" s="403"/>
      <c r="FF66" s="403"/>
      <c r="FG66" s="403"/>
      <c r="FH66" s="403"/>
      <c r="FI66" s="403"/>
      <c r="FJ66" s="403"/>
      <c r="FK66" s="403"/>
      <c r="FL66" s="403"/>
      <c r="FM66" s="403"/>
      <c r="FN66" s="403"/>
      <c r="FO66" s="403"/>
      <c r="FP66" s="403"/>
      <c r="FQ66" s="403"/>
      <c r="FR66" s="403"/>
      <c r="FS66" s="403"/>
      <c r="FT66" s="403"/>
      <c r="FU66" s="403"/>
      <c r="FV66" s="403"/>
      <c r="FW66" s="403"/>
      <c r="FX66" s="403"/>
      <c r="FY66" s="403"/>
      <c r="FZ66" s="403"/>
      <c r="GA66" s="403"/>
      <c r="GB66" s="403"/>
      <c r="GC66" s="403"/>
      <c r="GD66" s="403"/>
      <c r="GE66" s="403"/>
      <c r="GF66" s="403"/>
      <c r="GG66" s="403"/>
      <c r="GH66" s="403"/>
      <c r="GI66" s="403"/>
      <c r="GJ66" s="403"/>
      <c r="GK66" s="403"/>
      <c r="GL66" s="403"/>
      <c r="GM66" s="403"/>
      <c r="GN66" s="403"/>
      <c r="GO66" s="403"/>
      <c r="GP66" s="403"/>
      <c r="GQ66" s="403"/>
      <c r="GR66" s="403"/>
      <c r="GS66" s="403"/>
      <c r="GT66" s="403"/>
      <c r="GU66" s="403"/>
      <c r="GV66" s="403"/>
      <c r="GW66" s="403"/>
      <c r="GX66" s="403"/>
      <c r="GY66" s="403"/>
      <c r="GZ66" s="403"/>
      <c r="HA66" s="403"/>
      <c r="HB66" s="403"/>
      <c r="HC66" s="403"/>
      <c r="HD66" s="403"/>
      <c r="HE66" s="403"/>
      <c r="HF66" s="403"/>
      <c r="HG66" s="403"/>
      <c r="HH66" s="403"/>
      <c r="HI66" s="403"/>
      <c r="HJ66" s="403"/>
      <c r="HK66" s="403"/>
      <c r="HL66" s="403"/>
      <c r="HM66" s="403"/>
      <c r="HN66" s="403"/>
      <c r="HO66" s="403"/>
      <c r="HP66" s="403"/>
      <c r="HQ66" s="403"/>
      <c r="HR66" s="403"/>
      <c r="HS66" s="403"/>
      <c r="HT66" s="403"/>
      <c r="HU66" s="403"/>
      <c r="HV66" s="403"/>
      <c r="HW66" s="403"/>
      <c r="HX66" s="403"/>
      <c r="HY66" s="403"/>
      <c r="HZ66" s="403"/>
      <c r="IA66" s="403"/>
      <c r="IB66" s="403"/>
      <c r="IC66" s="403"/>
      <c r="ID66" s="403"/>
      <c r="IE66" s="403"/>
      <c r="IF66" s="403"/>
      <c r="IG66" s="403"/>
      <c r="IH66" s="403"/>
      <c r="II66" s="403"/>
      <c r="IJ66" s="403"/>
      <c r="IK66" s="403"/>
      <c r="IL66" s="403"/>
      <c r="IM66" s="403"/>
      <c r="IN66" s="403"/>
      <c r="IO66" s="403"/>
      <c r="IP66" s="403"/>
      <c r="IQ66" s="403"/>
      <c r="IR66" s="403"/>
      <c r="IS66" s="403"/>
      <c r="IT66" s="403"/>
      <c r="IU66" s="403"/>
      <c r="IV66" s="403"/>
      <c r="IW66" s="403"/>
      <c r="IX66" s="403"/>
      <c r="IY66" s="403"/>
      <c r="IZ66" s="403"/>
      <c r="JA66" s="403"/>
      <c r="JB66" s="403"/>
      <c r="JC66" s="403"/>
      <c r="JD66" s="403"/>
      <c r="JE66" s="403"/>
      <c r="JF66" s="403"/>
      <c r="JG66" s="403"/>
      <c r="JH66" s="403"/>
      <c r="JI66" s="403"/>
      <c r="JJ66" s="403"/>
      <c r="JK66" s="403"/>
      <c r="JL66" s="403"/>
      <c r="JM66" s="403"/>
      <c r="JN66" s="403"/>
      <c r="JO66" s="403"/>
      <c r="JP66" s="403"/>
      <c r="JQ66" s="403"/>
      <c r="JR66" s="403"/>
      <c r="JS66" s="403"/>
      <c r="JT66" s="403"/>
      <c r="JU66" s="403"/>
      <c r="JV66" s="403"/>
      <c r="JW66" s="403"/>
      <c r="JX66" s="403"/>
      <c r="JY66" s="403"/>
      <c r="JZ66" s="403"/>
      <c r="KA66" s="403"/>
      <c r="KB66" s="403"/>
      <c r="KC66" s="403"/>
      <c r="KD66" s="403"/>
      <c r="KE66" s="403"/>
      <c r="KF66" s="403"/>
      <c r="KG66" s="403"/>
      <c r="KH66" s="403"/>
      <c r="KI66" s="403"/>
      <c r="KJ66" s="403"/>
      <c r="KK66" s="403"/>
      <c r="KL66" s="403"/>
      <c r="KM66" s="403"/>
      <c r="KN66" s="403"/>
      <c r="KO66" s="403"/>
      <c r="KP66" s="403"/>
      <c r="KQ66" s="403"/>
      <c r="KR66" s="403"/>
      <c r="KS66" s="403"/>
      <c r="KT66" s="403"/>
      <c r="KU66" s="403"/>
      <c r="KV66" s="403"/>
      <c r="KW66" s="403"/>
      <c r="KX66" s="403"/>
      <c r="KY66" s="403"/>
      <c r="KZ66" s="403"/>
      <c r="LA66" s="403"/>
      <c r="LB66" s="403"/>
      <c r="LC66" s="403"/>
      <c r="LD66" s="403"/>
      <c r="LE66" s="403"/>
      <c r="LF66" s="403"/>
      <c r="LG66" s="403"/>
      <c r="LH66" s="403"/>
      <c r="LI66" s="403"/>
      <c r="LJ66" s="403"/>
      <c r="LK66" s="403"/>
      <c r="LL66" s="403"/>
      <c r="LM66" s="403"/>
      <c r="LN66" s="403"/>
      <c r="LO66" s="403"/>
      <c r="LP66" s="403"/>
      <c r="LQ66" s="403"/>
      <c r="LR66" s="403"/>
      <c r="LS66" s="403"/>
      <c r="LT66" s="403"/>
      <c r="LU66" s="403"/>
      <c r="LV66" s="403"/>
      <c r="LW66" s="403"/>
      <c r="LX66" s="403"/>
      <c r="LY66" s="403"/>
      <c r="LZ66" s="403"/>
      <c r="MA66" s="403"/>
      <c r="MB66" s="403"/>
      <c r="MC66" s="403"/>
      <c r="MD66" s="403"/>
      <c r="ME66" s="403"/>
      <c r="MF66" s="403"/>
      <c r="MG66" s="403"/>
      <c r="MH66" s="403"/>
      <c r="MI66" s="403"/>
      <c r="MJ66" s="403"/>
      <c r="MK66" s="403"/>
      <c r="ML66" s="403"/>
      <c r="MM66" s="403"/>
      <c r="MN66" s="403"/>
      <c r="MO66" s="403"/>
      <c r="MP66" s="403"/>
      <c r="MQ66" s="403"/>
      <c r="MR66" s="403"/>
      <c r="MS66" s="403"/>
      <c r="MT66" s="403"/>
      <c r="MU66" s="403"/>
      <c r="MV66" s="403"/>
      <c r="MW66" s="403"/>
      <c r="MX66" s="403"/>
      <c r="MY66" s="403"/>
      <c r="MZ66" s="403"/>
      <c r="NA66" s="403"/>
      <c r="NB66" s="403"/>
      <c r="NC66" s="403"/>
      <c r="ND66" s="403"/>
      <c r="NE66" s="403"/>
      <c r="NF66" s="403"/>
      <c r="NG66" s="403"/>
      <c r="NH66" s="403"/>
      <c r="NI66" s="403"/>
      <c r="NJ66" s="403"/>
      <c r="NK66" s="403"/>
      <c r="NL66" s="403"/>
      <c r="NM66" s="403"/>
      <c r="NN66" s="403"/>
      <c r="NO66" s="403"/>
      <c r="NP66" s="403"/>
      <c r="NQ66" s="403"/>
      <c r="NR66" s="403"/>
      <c r="NS66" s="403"/>
      <c r="NT66" s="403"/>
      <c r="NU66" s="403"/>
      <c r="NV66" s="403"/>
      <c r="NW66" s="403"/>
      <c r="NX66" s="403"/>
      <c r="NY66" s="403"/>
      <c r="NZ66" s="403"/>
      <c r="OA66" s="403"/>
      <c r="OB66" s="403"/>
      <c r="OC66" s="403"/>
      <c r="OD66" s="403"/>
      <c r="OE66" s="403"/>
      <c r="OF66" s="403"/>
      <c r="OG66" s="403"/>
      <c r="OH66" s="403"/>
      <c r="OI66" s="403"/>
      <c r="OJ66" s="403"/>
      <c r="OK66" s="403"/>
      <c r="OL66" s="403"/>
      <c r="OM66" s="403"/>
      <c r="ON66" s="403"/>
      <c r="OO66" s="403"/>
      <c r="OP66" s="403"/>
      <c r="OQ66" s="403"/>
      <c r="OR66" s="403"/>
      <c r="OS66" s="403"/>
      <c r="OT66" s="403"/>
      <c r="OU66" s="403"/>
      <c r="OV66" s="403"/>
      <c r="OW66" s="403"/>
      <c r="OX66" s="403"/>
      <c r="OY66" s="403"/>
      <c r="OZ66" s="403"/>
      <c r="PA66" s="403"/>
      <c r="PB66" s="403"/>
      <c r="PC66" s="403"/>
      <c r="PD66" s="403"/>
      <c r="PE66" s="403"/>
      <c r="PF66" s="403"/>
      <c r="PG66" s="403"/>
      <c r="PH66" s="403"/>
      <c r="PI66" s="403"/>
      <c r="PJ66" s="403"/>
      <c r="PK66" s="403"/>
      <c r="PL66" s="403"/>
      <c r="PM66" s="403"/>
      <c r="PN66" s="403"/>
      <c r="PO66" s="403"/>
      <c r="PP66" s="403"/>
      <c r="PQ66" s="403"/>
      <c r="PR66" s="403"/>
      <c r="PS66" s="403"/>
      <c r="PT66" s="403"/>
      <c r="PU66" s="403"/>
      <c r="PV66" s="403"/>
      <c r="PW66" s="403"/>
      <c r="PX66" s="403"/>
      <c r="PY66" s="403"/>
      <c r="PZ66" s="403"/>
      <c r="QA66" s="403"/>
      <c r="QB66" s="403"/>
      <c r="QC66" s="403"/>
      <c r="QD66" s="403"/>
      <c r="QE66" s="403"/>
    </row>
    <row r="67" spans="1:447" s="286" customFormat="1" ht="79.2" x14ac:dyDescent="0.3">
      <c r="A67" s="311">
        <v>26</v>
      </c>
      <c r="B67" s="391" t="s">
        <v>1005</v>
      </c>
      <c r="C67" s="311" t="s">
        <v>421</v>
      </c>
      <c r="D67" s="311"/>
      <c r="E67" s="328" t="s">
        <v>305</v>
      </c>
      <c r="F67" s="328" t="s">
        <v>305</v>
      </c>
      <c r="G67" s="328" t="s">
        <v>305</v>
      </c>
      <c r="H67" s="328" t="s">
        <v>305</v>
      </c>
      <c r="I67" s="328" t="s">
        <v>305</v>
      </c>
      <c r="J67" s="328" t="s">
        <v>305</v>
      </c>
      <c r="K67" s="328" t="s">
        <v>305</v>
      </c>
      <c r="L67" s="328" t="s">
        <v>305</v>
      </c>
      <c r="M67" s="307" t="s">
        <v>1006</v>
      </c>
      <c r="N67" s="311" t="s">
        <v>847</v>
      </c>
      <c r="O67" s="391" t="s">
        <v>1005</v>
      </c>
      <c r="P67" s="321"/>
      <c r="Q67" s="311" t="s">
        <v>682</v>
      </c>
      <c r="R67" s="321">
        <v>0.73</v>
      </c>
      <c r="S67" s="311" t="s">
        <v>611</v>
      </c>
      <c r="T67" s="311" t="s">
        <v>611</v>
      </c>
      <c r="U67" s="311">
        <v>1</v>
      </c>
      <c r="V67" s="311" t="s">
        <v>65</v>
      </c>
      <c r="W67" s="311" t="s">
        <v>774</v>
      </c>
      <c r="X67" s="321">
        <v>0.73</v>
      </c>
      <c r="Y67" s="311"/>
      <c r="Z67" s="311"/>
      <c r="AA67" s="311"/>
      <c r="AB67" s="321">
        <v>0.73</v>
      </c>
      <c r="AC67" s="311" t="s">
        <v>774</v>
      </c>
      <c r="AD67" s="321">
        <v>0.73</v>
      </c>
      <c r="AE67" s="311"/>
      <c r="AF67" s="311"/>
      <c r="AG67" s="311"/>
      <c r="AH67" s="311"/>
      <c r="AI67" s="311"/>
      <c r="AJ67" s="311"/>
      <c r="AK67" s="331"/>
      <c r="AL67" s="311" t="s">
        <v>802</v>
      </c>
      <c r="AM67" s="349" t="s">
        <v>942</v>
      </c>
      <c r="AN67" s="311"/>
      <c r="AO67" s="311"/>
      <c r="AP67" s="342"/>
      <c r="AQ67" s="342">
        <v>42950</v>
      </c>
      <c r="AR67" s="342"/>
      <c r="AS67" s="342">
        <v>42950</v>
      </c>
      <c r="AT67" s="331">
        <v>44045</v>
      </c>
      <c r="AU67" s="311"/>
      <c r="AV67" s="311" t="s">
        <v>848</v>
      </c>
      <c r="AW67" s="403"/>
      <c r="AX67" s="403"/>
      <c r="AY67" s="403"/>
      <c r="AZ67" s="403"/>
      <c r="BA67" s="403"/>
      <c r="BB67" s="403"/>
      <c r="BC67" s="403"/>
      <c r="BD67" s="403"/>
      <c r="BE67" s="403"/>
      <c r="BF67" s="403"/>
      <c r="BG67" s="403"/>
      <c r="BH67" s="403"/>
      <c r="BI67" s="403"/>
      <c r="BJ67" s="403"/>
      <c r="BK67" s="403"/>
      <c r="BL67" s="403"/>
      <c r="BM67" s="403"/>
      <c r="BN67" s="403"/>
      <c r="BO67" s="403"/>
      <c r="BP67" s="403"/>
      <c r="BQ67" s="403"/>
      <c r="BR67" s="403"/>
      <c r="BS67" s="403"/>
      <c r="BT67" s="403"/>
      <c r="BU67" s="403"/>
      <c r="BV67" s="403"/>
      <c r="BW67" s="403"/>
      <c r="BX67" s="403"/>
      <c r="BY67" s="403"/>
      <c r="BZ67" s="403"/>
      <c r="CA67" s="403"/>
      <c r="CB67" s="403"/>
      <c r="CC67" s="403"/>
      <c r="CD67" s="403"/>
      <c r="CE67" s="403"/>
      <c r="CF67" s="403"/>
      <c r="CG67" s="403"/>
      <c r="CH67" s="403"/>
      <c r="CI67" s="403"/>
      <c r="CJ67" s="403"/>
      <c r="CK67" s="403"/>
      <c r="CL67" s="403"/>
      <c r="CM67" s="403"/>
      <c r="CN67" s="403"/>
      <c r="CO67" s="403"/>
      <c r="CP67" s="403"/>
      <c r="CQ67" s="403"/>
      <c r="CR67" s="403"/>
      <c r="CS67" s="403"/>
      <c r="CT67" s="403"/>
      <c r="CU67" s="403"/>
      <c r="CV67" s="403"/>
      <c r="CW67" s="403"/>
      <c r="CX67" s="403"/>
      <c r="CY67" s="403"/>
      <c r="CZ67" s="403"/>
      <c r="DA67" s="403"/>
      <c r="DB67" s="403"/>
      <c r="DC67" s="403"/>
      <c r="DD67" s="403"/>
      <c r="DE67" s="403"/>
      <c r="DF67" s="403"/>
      <c r="DG67" s="403"/>
      <c r="DH67" s="403"/>
      <c r="DI67" s="403"/>
      <c r="DJ67" s="403"/>
      <c r="DK67" s="403"/>
      <c r="DL67" s="403"/>
      <c r="DM67" s="403"/>
      <c r="DN67" s="403"/>
      <c r="DO67" s="403"/>
      <c r="DP67" s="403"/>
      <c r="DQ67" s="403"/>
      <c r="DR67" s="403"/>
      <c r="DS67" s="403"/>
      <c r="DT67" s="403"/>
      <c r="DU67" s="403"/>
      <c r="DV67" s="403"/>
      <c r="DW67" s="403"/>
      <c r="DX67" s="403"/>
      <c r="DY67" s="403"/>
      <c r="DZ67" s="403"/>
      <c r="EA67" s="403"/>
      <c r="EB67" s="403"/>
      <c r="EC67" s="403"/>
      <c r="ED67" s="403"/>
      <c r="EE67" s="403"/>
      <c r="EF67" s="403"/>
      <c r="EG67" s="403"/>
      <c r="EH67" s="403"/>
      <c r="EI67" s="403"/>
      <c r="EJ67" s="403"/>
      <c r="EK67" s="403"/>
      <c r="EL67" s="403"/>
      <c r="EM67" s="403"/>
      <c r="EN67" s="403"/>
      <c r="EO67" s="403"/>
      <c r="EP67" s="403"/>
      <c r="EQ67" s="403"/>
      <c r="ER67" s="403"/>
      <c r="ES67" s="403"/>
      <c r="ET67" s="403"/>
      <c r="EU67" s="403"/>
      <c r="EV67" s="403"/>
      <c r="EW67" s="403"/>
      <c r="EX67" s="403"/>
      <c r="EY67" s="403"/>
      <c r="EZ67" s="403"/>
      <c r="FA67" s="403"/>
      <c r="FB67" s="403"/>
      <c r="FC67" s="403"/>
      <c r="FD67" s="403"/>
      <c r="FE67" s="403"/>
      <c r="FF67" s="403"/>
      <c r="FG67" s="403"/>
      <c r="FH67" s="403"/>
      <c r="FI67" s="403"/>
      <c r="FJ67" s="403"/>
      <c r="FK67" s="403"/>
      <c r="FL67" s="403"/>
      <c r="FM67" s="403"/>
      <c r="FN67" s="403"/>
      <c r="FO67" s="403"/>
      <c r="FP67" s="403"/>
      <c r="FQ67" s="403"/>
      <c r="FR67" s="403"/>
      <c r="FS67" s="403"/>
      <c r="FT67" s="403"/>
      <c r="FU67" s="403"/>
      <c r="FV67" s="403"/>
      <c r="FW67" s="403"/>
      <c r="FX67" s="403"/>
      <c r="FY67" s="403"/>
      <c r="FZ67" s="403"/>
      <c r="GA67" s="403"/>
      <c r="GB67" s="403"/>
      <c r="GC67" s="403"/>
      <c r="GD67" s="403"/>
      <c r="GE67" s="403"/>
      <c r="GF67" s="403"/>
      <c r="GG67" s="403"/>
      <c r="GH67" s="403"/>
      <c r="GI67" s="403"/>
      <c r="GJ67" s="403"/>
      <c r="GK67" s="403"/>
      <c r="GL67" s="403"/>
      <c r="GM67" s="403"/>
      <c r="GN67" s="403"/>
      <c r="GO67" s="403"/>
      <c r="GP67" s="403"/>
      <c r="GQ67" s="403"/>
      <c r="GR67" s="403"/>
      <c r="GS67" s="403"/>
      <c r="GT67" s="403"/>
      <c r="GU67" s="403"/>
      <c r="GV67" s="403"/>
      <c r="GW67" s="403"/>
      <c r="GX67" s="403"/>
      <c r="GY67" s="403"/>
      <c r="GZ67" s="403"/>
      <c r="HA67" s="403"/>
      <c r="HB67" s="403"/>
      <c r="HC67" s="403"/>
      <c r="HD67" s="403"/>
      <c r="HE67" s="403"/>
      <c r="HF67" s="403"/>
      <c r="HG67" s="403"/>
      <c r="HH67" s="403"/>
      <c r="HI67" s="403"/>
      <c r="HJ67" s="403"/>
      <c r="HK67" s="403"/>
      <c r="HL67" s="403"/>
      <c r="HM67" s="403"/>
      <c r="HN67" s="403"/>
      <c r="HO67" s="403"/>
      <c r="HP67" s="403"/>
      <c r="HQ67" s="403"/>
      <c r="HR67" s="403"/>
      <c r="HS67" s="403"/>
      <c r="HT67" s="403"/>
      <c r="HU67" s="403"/>
      <c r="HV67" s="403"/>
      <c r="HW67" s="403"/>
      <c r="HX67" s="403"/>
      <c r="HY67" s="403"/>
      <c r="HZ67" s="403"/>
      <c r="IA67" s="403"/>
      <c r="IB67" s="403"/>
      <c r="IC67" s="403"/>
      <c r="ID67" s="403"/>
      <c r="IE67" s="403"/>
      <c r="IF67" s="403"/>
      <c r="IG67" s="403"/>
      <c r="IH67" s="403"/>
      <c r="II67" s="403"/>
      <c r="IJ67" s="403"/>
      <c r="IK67" s="403"/>
      <c r="IL67" s="403"/>
      <c r="IM67" s="403"/>
      <c r="IN67" s="403"/>
      <c r="IO67" s="403"/>
      <c r="IP67" s="403"/>
      <c r="IQ67" s="403"/>
      <c r="IR67" s="403"/>
      <c r="IS67" s="403"/>
      <c r="IT67" s="403"/>
      <c r="IU67" s="403"/>
      <c r="IV67" s="403"/>
      <c r="IW67" s="403"/>
      <c r="IX67" s="403"/>
      <c r="IY67" s="403"/>
      <c r="IZ67" s="403"/>
      <c r="JA67" s="403"/>
      <c r="JB67" s="403"/>
      <c r="JC67" s="403"/>
      <c r="JD67" s="403"/>
      <c r="JE67" s="403"/>
      <c r="JF67" s="403"/>
      <c r="JG67" s="403"/>
      <c r="JH67" s="403"/>
      <c r="JI67" s="403"/>
      <c r="JJ67" s="403"/>
      <c r="JK67" s="403"/>
      <c r="JL67" s="403"/>
      <c r="JM67" s="403"/>
      <c r="JN67" s="403"/>
      <c r="JO67" s="403"/>
      <c r="JP67" s="403"/>
      <c r="JQ67" s="403"/>
      <c r="JR67" s="403"/>
      <c r="JS67" s="403"/>
      <c r="JT67" s="403"/>
      <c r="JU67" s="403"/>
      <c r="JV67" s="403"/>
      <c r="JW67" s="403"/>
      <c r="JX67" s="403"/>
      <c r="JY67" s="403"/>
      <c r="JZ67" s="403"/>
      <c r="KA67" s="403"/>
      <c r="KB67" s="403"/>
      <c r="KC67" s="403"/>
      <c r="KD67" s="403"/>
      <c r="KE67" s="403"/>
      <c r="KF67" s="403"/>
      <c r="KG67" s="403"/>
      <c r="KH67" s="403"/>
      <c r="KI67" s="403"/>
      <c r="KJ67" s="403"/>
      <c r="KK67" s="403"/>
      <c r="KL67" s="403"/>
      <c r="KM67" s="403"/>
      <c r="KN67" s="403"/>
      <c r="KO67" s="403"/>
      <c r="KP67" s="403"/>
      <c r="KQ67" s="403"/>
      <c r="KR67" s="403"/>
      <c r="KS67" s="403"/>
      <c r="KT67" s="403"/>
      <c r="KU67" s="403"/>
      <c r="KV67" s="403"/>
      <c r="KW67" s="403"/>
      <c r="KX67" s="403"/>
      <c r="KY67" s="403"/>
      <c r="KZ67" s="403"/>
      <c r="LA67" s="403"/>
      <c r="LB67" s="403"/>
      <c r="LC67" s="403"/>
      <c r="LD67" s="403"/>
      <c r="LE67" s="403"/>
      <c r="LF67" s="403"/>
      <c r="LG67" s="403"/>
      <c r="LH67" s="403"/>
      <c r="LI67" s="403"/>
      <c r="LJ67" s="403"/>
      <c r="LK67" s="403"/>
      <c r="LL67" s="403"/>
      <c r="LM67" s="403"/>
      <c r="LN67" s="403"/>
      <c r="LO67" s="403"/>
      <c r="LP67" s="403"/>
      <c r="LQ67" s="403"/>
      <c r="LR67" s="403"/>
      <c r="LS67" s="403"/>
      <c r="LT67" s="403"/>
      <c r="LU67" s="403"/>
      <c r="LV67" s="403"/>
      <c r="LW67" s="403"/>
      <c r="LX67" s="403"/>
      <c r="LY67" s="403"/>
      <c r="LZ67" s="403"/>
      <c r="MA67" s="403"/>
      <c r="MB67" s="403"/>
      <c r="MC67" s="403"/>
      <c r="MD67" s="403"/>
      <c r="ME67" s="403"/>
      <c r="MF67" s="403"/>
      <c r="MG67" s="403"/>
      <c r="MH67" s="403"/>
      <c r="MI67" s="403"/>
      <c r="MJ67" s="403"/>
      <c r="MK67" s="403"/>
      <c r="ML67" s="403"/>
      <c r="MM67" s="403"/>
      <c r="MN67" s="403"/>
      <c r="MO67" s="403"/>
      <c r="MP67" s="403"/>
      <c r="MQ67" s="403"/>
      <c r="MR67" s="403"/>
      <c r="MS67" s="403"/>
      <c r="MT67" s="403"/>
      <c r="MU67" s="403"/>
      <c r="MV67" s="403"/>
      <c r="MW67" s="403"/>
      <c r="MX67" s="403"/>
      <c r="MY67" s="403"/>
      <c r="MZ67" s="403"/>
      <c r="NA67" s="403"/>
      <c r="NB67" s="403"/>
      <c r="NC67" s="403"/>
      <c r="ND67" s="403"/>
      <c r="NE67" s="403"/>
      <c r="NF67" s="403"/>
      <c r="NG67" s="403"/>
      <c r="NH67" s="403"/>
      <c r="NI67" s="403"/>
      <c r="NJ67" s="403"/>
      <c r="NK67" s="403"/>
      <c r="NL67" s="403"/>
      <c r="NM67" s="403"/>
      <c r="NN67" s="403"/>
      <c r="NO67" s="403"/>
      <c r="NP67" s="403"/>
      <c r="NQ67" s="403"/>
      <c r="NR67" s="403"/>
      <c r="NS67" s="403"/>
      <c r="NT67" s="403"/>
      <c r="NU67" s="403"/>
      <c r="NV67" s="403"/>
      <c r="NW67" s="403"/>
      <c r="NX67" s="403"/>
      <c r="NY67" s="403"/>
      <c r="NZ67" s="403"/>
      <c r="OA67" s="403"/>
      <c r="OB67" s="403"/>
      <c r="OC67" s="403"/>
      <c r="OD67" s="403"/>
      <c r="OE67" s="403"/>
      <c r="OF67" s="403"/>
      <c r="OG67" s="403"/>
      <c r="OH67" s="403"/>
      <c r="OI67" s="403"/>
      <c r="OJ67" s="403"/>
      <c r="OK67" s="403"/>
      <c r="OL67" s="403"/>
      <c r="OM67" s="403"/>
      <c r="ON67" s="403"/>
      <c r="OO67" s="403"/>
      <c r="OP67" s="403"/>
      <c r="OQ67" s="403"/>
      <c r="OR67" s="403"/>
      <c r="OS67" s="403"/>
      <c r="OT67" s="403"/>
      <c r="OU67" s="403"/>
      <c r="OV67" s="403"/>
      <c r="OW67" s="403"/>
      <c r="OX67" s="403"/>
      <c r="OY67" s="403"/>
      <c r="OZ67" s="403"/>
      <c r="PA67" s="403"/>
      <c r="PB67" s="403"/>
      <c r="PC67" s="403"/>
      <c r="PD67" s="403"/>
      <c r="PE67" s="403"/>
      <c r="PF67" s="403"/>
      <c r="PG67" s="403"/>
      <c r="PH67" s="403"/>
      <c r="PI67" s="403"/>
      <c r="PJ67" s="403"/>
      <c r="PK67" s="403"/>
      <c r="PL67" s="403"/>
      <c r="PM67" s="403"/>
      <c r="PN67" s="403"/>
      <c r="PO67" s="403"/>
      <c r="PP67" s="403"/>
      <c r="PQ67" s="403"/>
      <c r="PR67" s="403"/>
      <c r="PS67" s="403"/>
      <c r="PT67" s="403"/>
      <c r="PU67" s="403"/>
      <c r="PV67" s="403"/>
      <c r="PW67" s="403"/>
      <c r="PX67" s="403"/>
      <c r="PY67" s="403"/>
      <c r="PZ67" s="403"/>
      <c r="QA67" s="403"/>
      <c r="QB67" s="403"/>
      <c r="QC67" s="403"/>
      <c r="QD67" s="403"/>
      <c r="QE67" s="403"/>
    </row>
    <row r="68" spans="1:447" ht="79.2" x14ac:dyDescent="0.25">
      <c r="A68" s="311">
        <v>27</v>
      </c>
      <c r="B68" s="391" t="s">
        <v>1005</v>
      </c>
      <c r="C68" s="311" t="s">
        <v>421</v>
      </c>
      <c r="D68" s="311"/>
      <c r="E68" s="328" t="s">
        <v>305</v>
      </c>
      <c r="F68" s="328" t="s">
        <v>305</v>
      </c>
      <c r="G68" s="328" t="s">
        <v>305</v>
      </c>
      <c r="H68" s="328" t="s">
        <v>305</v>
      </c>
      <c r="I68" s="328" t="s">
        <v>305</v>
      </c>
      <c r="J68" s="328" t="s">
        <v>305</v>
      </c>
      <c r="K68" s="328" t="s">
        <v>305</v>
      </c>
      <c r="L68" s="328" t="s">
        <v>305</v>
      </c>
      <c r="M68" s="307" t="s">
        <v>1006</v>
      </c>
      <c r="N68" s="311" t="s">
        <v>849</v>
      </c>
      <c r="O68" s="391" t="s">
        <v>1005</v>
      </c>
      <c r="P68" s="321"/>
      <c r="Q68" s="311" t="s">
        <v>681</v>
      </c>
      <c r="R68" s="321">
        <v>2.54</v>
      </c>
      <c r="S68" s="311" t="s">
        <v>611</v>
      </c>
      <c r="T68" s="311" t="s">
        <v>611</v>
      </c>
      <c r="U68" s="311">
        <v>1</v>
      </c>
      <c r="V68" s="311" t="s">
        <v>65</v>
      </c>
      <c r="W68" s="311" t="s">
        <v>774</v>
      </c>
      <c r="X68" s="321">
        <v>2.54</v>
      </c>
      <c r="Y68" s="311"/>
      <c r="Z68" s="311"/>
      <c r="AA68" s="311"/>
      <c r="AB68" s="321">
        <v>2.54</v>
      </c>
      <c r="AC68" s="311" t="s">
        <v>774</v>
      </c>
      <c r="AD68" s="321">
        <v>2.54</v>
      </c>
      <c r="AE68" s="311"/>
      <c r="AF68" s="311"/>
      <c r="AG68" s="311"/>
      <c r="AH68" s="311"/>
      <c r="AI68" s="311"/>
      <c r="AJ68" s="311"/>
      <c r="AK68" s="331"/>
      <c r="AL68" s="311" t="s">
        <v>802</v>
      </c>
      <c r="AM68" s="349" t="s">
        <v>942</v>
      </c>
      <c r="AN68" s="311"/>
      <c r="AO68" s="311"/>
      <c r="AP68" s="342"/>
      <c r="AQ68" s="342">
        <v>42879</v>
      </c>
      <c r="AR68" s="342"/>
      <c r="AS68" s="342">
        <v>42879</v>
      </c>
      <c r="AT68" s="331">
        <v>43974</v>
      </c>
      <c r="AU68" s="311"/>
      <c r="AV68" s="311" t="s">
        <v>850</v>
      </c>
    </row>
    <row r="69" spans="1:447" ht="55.2" x14ac:dyDescent="0.25">
      <c r="A69" s="344" t="s">
        <v>851</v>
      </c>
      <c r="B69" s="391" t="s">
        <v>1005</v>
      </c>
      <c r="C69" s="345" t="s">
        <v>421</v>
      </c>
      <c r="D69" s="311"/>
      <c r="E69" s="328" t="s">
        <v>305</v>
      </c>
      <c r="F69" s="328" t="s">
        <v>305</v>
      </c>
      <c r="G69" s="328" t="s">
        <v>305</v>
      </c>
      <c r="H69" s="328" t="s">
        <v>305</v>
      </c>
      <c r="I69" s="328" t="s">
        <v>305</v>
      </c>
      <c r="J69" s="328" t="s">
        <v>305</v>
      </c>
      <c r="K69" s="328" t="s">
        <v>305</v>
      </c>
      <c r="L69" s="328" t="s">
        <v>305</v>
      </c>
      <c r="M69" s="307" t="s">
        <v>1006</v>
      </c>
      <c r="N69" s="311" t="s">
        <v>852</v>
      </c>
      <c r="O69" s="391" t="s">
        <v>1005</v>
      </c>
      <c r="P69" s="321"/>
      <c r="Q69" s="345" t="s">
        <v>680</v>
      </c>
      <c r="R69" s="321">
        <v>0.2</v>
      </c>
      <c r="S69" s="311" t="s">
        <v>679</v>
      </c>
      <c r="T69" s="311" t="s">
        <v>679</v>
      </c>
      <c r="U69" s="344" t="s">
        <v>65</v>
      </c>
      <c r="V69" s="344" t="s">
        <v>65</v>
      </c>
      <c r="W69" s="311" t="s">
        <v>774</v>
      </c>
      <c r="X69" s="321">
        <v>0.2</v>
      </c>
      <c r="Y69" s="311"/>
      <c r="Z69" s="311"/>
      <c r="AA69" s="311"/>
      <c r="AB69" s="321">
        <v>0.2</v>
      </c>
      <c r="AC69" s="311" t="s">
        <v>774</v>
      </c>
      <c r="AD69" s="321">
        <v>0.2</v>
      </c>
      <c r="AE69" s="311"/>
      <c r="AF69" s="311"/>
      <c r="AG69" s="311"/>
      <c r="AH69" s="311"/>
      <c r="AI69" s="311"/>
      <c r="AJ69" s="311"/>
      <c r="AK69" s="331"/>
      <c r="AL69" s="311" t="s">
        <v>802</v>
      </c>
      <c r="AM69" s="349" t="s">
        <v>942</v>
      </c>
      <c r="AN69" s="311"/>
      <c r="AO69" s="311"/>
      <c r="AP69" s="342"/>
      <c r="AQ69" s="342">
        <v>43230</v>
      </c>
      <c r="AR69" s="342"/>
      <c r="AS69" s="342">
        <v>43230</v>
      </c>
      <c r="AT69" s="331">
        <v>44295</v>
      </c>
      <c r="AU69" s="311"/>
      <c r="AV69" s="311" t="s">
        <v>853</v>
      </c>
    </row>
    <row r="70" spans="1:447" ht="55.2" x14ac:dyDescent="0.25">
      <c r="A70" s="310">
        <v>29</v>
      </c>
      <c r="B70" s="391" t="s">
        <v>1005</v>
      </c>
      <c r="C70" s="345" t="s">
        <v>421</v>
      </c>
      <c r="D70" s="327"/>
      <c r="E70" s="328" t="s">
        <v>305</v>
      </c>
      <c r="F70" s="328" t="s">
        <v>305</v>
      </c>
      <c r="G70" s="328" t="s">
        <v>305</v>
      </c>
      <c r="H70" s="328" t="s">
        <v>305</v>
      </c>
      <c r="I70" s="328" t="s">
        <v>305</v>
      </c>
      <c r="J70" s="328" t="s">
        <v>305</v>
      </c>
      <c r="K70" s="328" t="s">
        <v>305</v>
      </c>
      <c r="L70" s="328" t="s">
        <v>305</v>
      </c>
      <c r="M70" s="307" t="s">
        <v>1006</v>
      </c>
      <c r="N70" s="311" t="s">
        <v>852</v>
      </c>
      <c r="O70" s="391" t="s">
        <v>1005</v>
      </c>
      <c r="P70" s="321"/>
      <c r="Q70" s="311" t="s">
        <v>608</v>
      </c>
      <c r="R70" s="321">
        <v>0.2</v>
      </c>
      <c r="S70" s="311" t="s">
        <v>679</v>
      </c>
      <c r="T70" s="311" t="s">
        <v>679</v>
      </c>
      <c r="U70" s="311" t="s">
        <v>65</v>
      </c>
      <c r="V70" s="311" t="s">
        <v>65</v>
      </c>
      <c r="W70" s="311" t="s">
        <v>774</v>
      </c>
      <c r="X70" s="321">
        <v>0.2</v>
      </c>
      <c r="Y70" s="324"/>
      <c r="Z70" s="324"/>
      <c r="AA70" s="324"/>
      <c r="AB70" s="321">
        <v>0.2</v>
      </c>
      <c r="AC70" s="311" t="s">
        <v>774</v>
      </c>
      <c r="AD70" s="321">
        <v>0.2</v>
      </c>
      <c r="AE70" s="324"/>
      <c r="AF70" s="324"/>
      <c r="AG70" s="324"/>
      <c r="AH70" s="324"/>
      <c r="AI70" s="324"/>
      <c r="AJ70" s="324"/>
      <c r="AK70" s="331"/>
      <c r="AL70" s="311" t="s">
        <v>802</v>
      </c>
      <c r="AM70" s="349" t="s">
        <v>942</v>
      </c>
      <c r="AN70" s="324"/>
      <c r="AO70" s="324"/>
      <c r="AP70" s="342"/>
      <c r="AQ70" s="342">
        <v>43271</v>
      </c>
      <c r="AR70" s="342"/>
      <c r="AS70" s="342">
        <v>43271</v>
      </c>
      <c r="AT70" s="331">
        <v>44366</v>
      </c>
      <c r="AU70" s="324"/>
      <c r="AV70" s="311" t="s">
        <v>854</v>
      </c>
    </row>
    <row r="71" spans="1:447" ht="55.2" x14ac:dyDescent="0.25">
      <c r="A71" s="310">
        <v>30</v>
      </c>
      <c r="B71" s="391" t="s">
        <v>1005</v>
      </c>
      <c r="C71" s="345" t="s">
        <v>421</v>
      </c>
      <c r="D71" s="327"/>
      <c r="E71" s="328" t="s">
        <v>305</v>
      </c>
      <c r="F71" s="328" t="s">
        <v>305</v>
      </c>
      <c r="G71" s="328" t="s">
        <v>305</v>
      </c>
      <c r="H71" s="328" t="s">
        <v>305</v>
      </c>
      <c r="I71" s="328" t="s">
        <v>305</v>
      </c>
      <c r="J71" s="328" t="s">
        <v>305</v>
      </c>
      <c r="K71" s="328" t="s">
        <v>305</v>
      </c>
      <c r="L71" s="328" t="s">
        <v>305</v>
      </c>
      <c r="M71" s="307" t="s">
        <v>1006</v>
      </c>
      <c r="N71" s="311" t="s">
        <v>855</v>
      </c>
      <c r="O71" s="391" t="s">
        <v>1005</v>
      </c>
      <c r="P71" s="321"/>
      <c r="Q71" s="311" t="s">
        <v>608</v>
      </c>
      <c r="R71" s="321">
        <v>2.59</v>
      </c>
      <c r="S71" s="311" t="s">
        <v>679</v>
      </c>
      <c r="T71" s="311" t="s">
        <v>679</v>
      </c>
      <c r="U71" s="311" t="s">
        <v>65</v>
      </c>
      <c r="V71" s="311" t="s">
        <v>65</v>
      </c>
      <c r="W71" s="311" t="s">
        <v>774</v>
      </c>
      <c r="X71" s="321">
        <v>2.59</v>
      </c>
      <c r="Y71" s="324"/>
      <c r="Z71" s="324"/>
      <c r="AA71" s="324"/>
      <c r="AB71" s="321">
        <v>2.59</v>
      </c>
      <c r="AC71" s="311" t="s">
        <v>774</v>
      </c>
      <c r="AD71" s="321">
        <v>2.59</v>
      </c>
      <c r="AE71" s="324"/>
      <c r="AF71" s="324"/>
      <c r="AG71" s="324"/>
      <c r="AH71" s="324"/>
      <c r="AI71" s="324"/>
      <c r="AJ71" s="324"/>
      <c r="AK71" s="331"/>
      <c r="AL71" s="311" t="s">
        <v>802</v>
      </c>
      <c r="AM71" s="349" t="s">
        <v>942</v>
      </c>
      <c r="AN71" s="324"/>
      <c r="AO71" s="324"/>
      <c r="AP71" s="342"/>
      <c r="AQ71" s="342">
        <v>43325</v>
      </c>
      <c r="AR71" s="342"/>
      <c r="AS71" s="342">
        <v>43325</v>
      </c>
      <c r="AT71" s="331">
        <v>44389</v>
      </c>
      <c r="AU71" s="324"/>
      <c r="AV71" s="311" t="s">
        <v>856</v>
      </c>
    </row>
    <row r="72" spans="1:447" ht="55.2" x14ac:dyDescent="0.25">
      <c r="A72" s="310">
        <v>31</v>
      </c>
      <c r="B72" s="391" t="s">
        <v>1005</v>
      </c>
      <c r="C72" s="345" t="s">
        <v>421</v>
      </c>
      <c r="D72" s="327"/>
      <c r="E72" s="328" t="s">
        <v>305</v>
      </c>
      <c r="F72" s="328" t="s">
        <v>305</v>
      </c>
      <c r="G72" s="328" t="s">
        <v>305</v>
      </c>
      <c r="H72" s="328" t="s">
        <v>305</v>
      </c>
      <c r="I72" s="328" t="s">
        <v>305</v>
      </c>
      <c r="J72" s="328" t="s">
        <v>305</v>
      </c>
      <c r="K72" s="328" t="s">
        <v>305</v>
      </c>
      <c r="L72" s="328" t="s">
        <v>305</v>
      </c>
      <c r="M72" s="307" t="s">
        <v>1006</v>
      </c>
      <c r="N72" s="311" t="s">
        <v>857</v>
      </c>
      <c r="O72" s="391" t="s">
        <v>1005</v>
      </c>
      <c r="P72" s="321"/>
      <c r="Q72" s="311" t="s">
        <v>608</v>
      </c>
      <c r="R72" s="321">
        <v>0.72</v>
      </c>
      <c r="S72" s="311" t="s">
        <v>679</v>
      </c>
      <c r="T72" s="311" t="s">
        <v>679</v>
      </c>
      <c r="U72" s="311" t="s">
        <v>65</v>
      </c>
      <c r="V72" s="311" t="s">
        <v>65</v>
      </c>
      <c r="W72" s="311" t="s">
        <v>774</v>
      </c>
      <c r="X72" s="321">
        <v>0.72</v>
      </c>
      <c r="Y72" s="324"/>
      <c r="Z72" s="324"/>
      <c r="AA72" s="324"/>
      <c r="AB72" s="321">
        <v>0.72</v>
      </c>
      <c r="AC72" s="311" t="s">
        <v>774</v>
      </c>
      <c r="AD72" s="321">
        <v>0.72</v>
      </c>
      <c r="AE72" s="324"/>
      <c r="AF72" s="324"/>
      <c r="AG72" s="324"/>
      <c r="AH72" s="324"/>
      <c r="AI72" s="324"/>
      <c r="AJ72" s="324"/>
      <c r="AK72" s="331"/>
      <c r="AL72" s="311" t="s">
        <v>802</v>
      </c>
      <c r="AM72" s="349" t="s">
        <v>942</v>
      </c>
      <c r="AN72" s="324"/>
      <c r="AO72" s="324"/>
      <c r="AP72" s="342"/>
      <c r="AQ72" s="342">
        <v>43321</v>
      </c>
      <c r="AR72" s="342"/>
      <c r="AS72" s="342">
        <v>43321</v>
      </c>
      <c r="AT72" s="331">
        <v>44385</v>
      </c>
      <c r="AU72" s="324"/>
      <c r="AV72" s="311" t="s">
        <v>858</v>
      </c>
    </row>
    <row r="73" spans="1:447" s="285" customFormat="1" ht="79.2" x14ac:dyDescent="0.25">
      <c r="A73" s="327" t="s">
        <v>678</v>
      </c>
      <c r="B73" s="320" t="s">
        <v>420</v>
      </c>
      <c r="C73" s="320" t="s">
        <v>677</v>
      </c>
      <c r="D73" s="327" t="s">
        <v>676</v>
      </c>
      <c r="E73" s="328" t="s">
        <v>305</v>
      </c>
      <c r="F73" s="328" t="s">
        <v>305</v>
      </c>
      <c r="G73" s="328" t="s">
        <v>305</v>
      </c>
      <c r="H73" s="328" t="s">
        <v>305</v>
      </c>
      <c r="I73" s="328" t="s">
        <v>305</v>
      </c>
      <c r="J73" s="328" t="s">
        <v>305</v>
      </c>
      <c r="K73" s="328" t="s">
        <v>305</v>
      </c>
      <c r="L73" s="328" t="s">
        <v>305</v>
      </c>
      <c r="M73" s="320" t="s">
        <v>803</v>
      </c>
      <c r="N73" s="329" t="s">
        <v>675</v>
      </c>
      <c r="O73" s="320" t="s">
        <v>674</v>
      </c>
      <c r="P73" s="321">
        <v>13621</v>
      </c>
      <c r="Q73" s="320" t="s">
        <v>581</v>
      </c>
      <c r="R73" s="321">
        <v>13621</v>
      </c>
      <c r="S73" s="320" t="s">
        <v>582</v>
      </c>
      <c r="T73" s="320" t="s">
        <v>673</v>
      </c>
      <c r="U73" s="320">
        <v>6</v>
      </c>
      <c r="V73" s="320">
        <v>6</v>
      </c>
      <c r="W73" s="320" t="s">
        <v>672</v>
      </c>
      <c r="X73" s="330">
        <v>0</v>
      </c>
      <c r="Y73" s="307"/>
      <c r="Z73" s="339">
        <v>1</v>
      </c>
      <c r="AA73" s="321">
        <v>13254</v>
      </c>
      <c r="AB73" s="321">
        <v>13254</v>
      </c>
      <c r="AC73" s="320" t="s">
        <v>672</v>
      </c>
      <c r="AD73" s="321">
        <v>15905</v>
      </c>
      <c r="AE73" s="321">
        <v>15905</v>
      </c>
      <c r="AF73" s="327" t="s">
        <v>671</v>
      </c>
      <c r="AG73" s="320" t="s">
        <v>670</v>
      </c>
      <c r="AH73" s="320" t="s">
        <v>669</v>
      </c>
      <c r="AI73" s="320" t="s">
        <v>668</v>
      </c>
      <c r="AJ73" s="320" t="s">
        <v>667</v>
      </c>
      <c r="AK73" s="320" t="s">
        <v>666</v>
      </c>
      <c r="AL73" s="307"/>
      <c r="AM73" s="307"/>
      <c r="AN73" s="312"/>
      <c r="AO73" s="307"/>
      <c r="AP73" s="320" t="s">
        <v>665</v>
      </c>
      <c r="AQ73" s="320" t="s">
        <v>663</v>
      </c>
      <c r="AR73" s="320" t="s">
        <v>664</v>
      </c>
      <c r="AS73" s="320" t="s">
        <v>663</v>
      </c>
      <c r="AT73" s="320" t="s">
        <v>662</v>
      </c>
      <c r="AU73" s="307"/>
      <c r="AV73" s="306" t="s">
        <v>800</v>
      </c>
      <c r="AW73" s="404"/>
      <c r="AX73" s="404"/>
      <c r="AY73" s="404"/>
      <c r="AZ73" s="404"/>
      <c r="BA73" s="404"/>
      <c r="BB73" s="404"/>
      <c r="BC73" s="404"/>
      <c r="BD73" s="404"/>
      <c r="BE73" s="404"/>
      <c r="BF73" s="404"/>
      <c r="BG73" s="404"/>
      <c r="BH73" s="404"/>
      <c r="BI73" s="404"/>
      <c r="BJ73" s="404"/>
      <c r="BK73" s="404"/>
      <c r="BL73" s="404"/>
      <c r="BM73" s="404"/>
      <c r="BN73" s="404"/>
      <c r="BO73" s="404"/>
      <c r="BP73" s="404"/>
      <c r="BQ73" s="404"/>
      <c r="BR73" s="404"/>
      <c r="BS73" s="404"/>
      <c r="BT73" s="404"/>
      <c r="BU73" s="404"/>
      <c r="BV73" s="404"/>
      <c r="BW73" s="404"/>
      <c r="BX73" s="404"/>
      <c r="BY73" s="404"/>
      <c r="BZ73" s="404"/>
      <c r="CA73" s="404"/>
      <c r="CB73" s="404"/>
      <c r="CC73" s="404"/>
      <c r="CD73" s="404"/>
      <c r="CE73" s="404"/>
      <c r="CF73" s="404"/>
      <c r="CG73" s="404"/>
      <c r="CH73" s="404"/>
      <c r="CI73" s="404"/>
      <c r="CJ73" s="404"/>
      <c r="CK73" s="404"/>
      <c r="CL73" s="404"/>
      <c r="CM73" s="404"/>
      <c r="CN73" s="404"/>
      <c r="CO73" s="404"/>
      <c r="CP73" s="404"/>
      <c r="CQ73" s="404"/>
      <c r="CR73" s="404"/>
      <c r="CS73" s="404"/>
      <c r="CT73" s="404"/>
      <c r="CU73" s="404"/>
      <c r="CV73" s="404"/>
      <c r="CW73" s="404"/>
      <c r="CX73" s="404"/>
      <c r="CY73" s="404"/>
      <c r="CZ73" s="404"/>
      <c r="DA73" s="404"/>
      <c r="DB73" s="404"/>
      <c r="DC73" s="404"/>
      <c r="DD73" s="404"/>
      <c r="DE73" s="404"/>
      <c r="DF73" s="404"/>
      <c r="DG73" s="404"/>
      <c r="DH73" s="404"/>
      <c r="DI73" s="404"/>
      <c r="DJ73" s="404"/>
      <c r="DK73" s="404"/>
      <c r="DL73" s="404"/>
      <c r="DM73" s="404"/>
      <c r="DN73" s="404"/>
      <c r="DO73" s="404"/>
      <c r="DP73" s="404"/>
      <c r="DQ73" s="404"/>
      <c r="DR73" s="404"/>
      <c r="DS73" s="404"/>
      <c r="DT73" s="404"/>
      <c r="DU73" s="404"/>
      <c r="DV73" s="404"/>
      <c r="DW73" s="404"/>
      <c r="DX73" s="404"/>
      <c r="DY73" s="404"/>
      <c r="DZ73" s="404"/>
      <c r="EA73" s="404"/>
      <c r="EB73" s="404"/>
      <c r="EC73" s="404"/>
      <c r="ED73" s="404"/>
      <c r="EE73" s="404"/>
      <c r="EF73" s="404"/>
      <c r="EG73" s="404"/>
      <c r="EH73" s="404"/>
      <c r="EI73" s="404"/>
      <c r="EJ73" s="404"/>
      <c r="EK73" s="404"/>
      <c r="EL73" s="404"/>
      <c r="EM73" s="404"/>
      <c r="EN73" s="404"/>
      <c r="EO73" s="404"/>
      <c r="EP73" s="404"/>
      <c r="EQ73" s="404"/>
      <c r="ER73" s="404"/>
      <c r="ES73" s="404"/>
      <c r="ET73" s="404"/>
      <c r="EU73" s="404"/>
      <c r="EV73" s="404"/>
      <c r="EW73" s="404"/>
      <c r="EX73" s="404"/>
      <c r="EY73" s="404"/>
      <c r="EZ73" s="404"/>
      <c r="FA73" s="404"/>
      <c r="FB73" s="404"/>
      <c r="FC73" s="404"/>
      <c r="FD73" s="404"/>
      <c r="FE73" s="404"/>
      <c r="FF73" s="404"/>
      <c r="FG73" s="404"/>
      <c r="FH73" s="404"/>
      <c r="FI73" s="404"/>
      <c r="FJ73" s="404"/>
      <c r="FK73" s="404"/>
      <c r="FL73" s="404"/>
      <c r="FM73" s="404"/>
      <c r="FN73" s="404"/>
      <c r="FO73" s="404"/>
      <c r="FP73" s="404"/>
      <c r="FQ73" s="404"/>
      <c r="FR73" s="404"/>
      <c r="FS73" s="404"/>
      <c r="FT73" s="404"/>
      <c r="FU73" s="404"/>
      <c r="FV73" s="404"/>
      <c r="FW73" s="404"/>
      <c r="FX73" s="404"/>
      <c r="FY73" s="404"/>
      <c r="FZ73" s="404"/>
      <c r="GA73" s="404"/>
      <c r="GB73" s="404"/>
      <c r="GC73" s="404"/>
      <c r="GD73" s="404"/>
      <c r="GE73" s="404"/>
      <c r="GF73" s="404"/>
      <c r="GG73" s="404"/>
      <c r="GH73" s="404"/>
      <c r="GI73" s="404"/>
      <c r="GJ73" s="404"/>
      <c r="GK73" s="404"/>
      <c r="GL73" s="404"/>
      <c r="GM73" s="404"/>
      <c r="GN73" s="404"/>
      <c r="GO73" s="404"/>
      <c r="GP73" s="404"/>
      <c r="GQ73" s="404"/>
      <c r="GR73" s="404"/>
      <c r="GS73" s="404"/>
      <c r="GT73" s="404"/>
      <c r="GU73" s="404"/>
      <c r="GV73" s="404"/>
      <c r="GW73" s="404"/>
      <c r="GX73" s="404"/>
      <c r="GY73" s="404"/>
      <c r="GZ73" s="404"/>
      <c r="HA73" s="404"/>
      <c r="HB73" s="404"/>
      <c r="HC73" s="404"/>
      <c r="HD73" s="404"/>
      <c r="HE73" s="404"/>
      <c r="HF73" s="404"/>
      <c r="HG73" s="404"/>
      <c r="HH73" s="404"/>
      <c r="HI73" s="404"/>
      <c r="HJ73" s="404"/>
      <c r="HK73" s="404"/>
      <c r="HL73" s="404"/>
      <c r="HM73" s="404"/>
      <c r="HN73" s="404"/>
      <c r="HO73" s="404"/>
      <c r="HP73" s="404"/>
      <c r="HQ73" s="404"/>
      <c r="HR73" s="404"/>
      <c r="HS73" s="404"/>
      <c r="HT73" s="404"/>
      <c r="HU73" s="404"/>
      <c r="HV73" s="404"/>
      <c r="HW73" s="404"/>
      <c r="HX73" s="404"/>
      <c r="HY73" s="404"/>
      <c r="HZ73" s="404"/>
      <c r="IA73" s="404"/>
      <c r="IB73" s="404"/>
      <c r="IC73" s="404"/>
      <c r="ID73" s="404"/>
      <c r="IE73" s="404"/>
      <c r="IF73" s="404"/>
      <c r="IG73" s="404"/>
      <c r="IH73" s="404"/>
      <c r="II73" s="404"/>
      <c r="IJ73" s="404"/>
      <c r="IK73" s="404"/>
      <c r="IL73" s="404"/>
      <c r="IM73" s="404"/>
      <c r="IN73" s="404"/>
      <c r="IO73" s="404"/>
      <c r="IP73" s="404"/>
      <c r="IQ73" s="404"/>
      <c r="IR73" s="404"/>
      <c r="IS73" s="404"/>
      <c r="IT73" s="404"/>
      <c r="IU73" s="404"/>
      <c r="IV73" s="404"/>
      <c r="IW73" s="404"/>
      <c r="IX73" s="404"/>
      <c r="IY73" s="404"/>
      <c r="IZ73" s="404"/>
      <c r="JA73" s="404"/>
      <c r="JB73" s="404"/>
      <c r="JC73" s="404"/>
      <c r="JD73" s="404"/>
      <c r="JE73" s="404"/>
      <c r="JF73" s="404"/>
      <c r="JG73" s="404"/>
      <c r="JH73" s="404"/>
      <c r="JI73" s="404"/>
      <c r="JJ73" s="404"/>
      <c r="JK73" s="404"/>
      <c r="JL73" s="404"/>
      <c r="JM73" s="404"/>
      <c r="JN73" s="404"/>
      <c r="JO73" s="404"/>
      <c r="JP73" s="404"/>
      <c r="JQ73" s="404"/>
      <c r="JR73" s="404"/>
      <c r="JS73" s="404"/>
      <c r="JT73" s="404"/>
      <c r="JU73" s="404"/>
      <c r="JV73" s="404"/>
      <c r="JW73" s="404"/>
      <c r="JX73" s="404"/>
      <c r="JY73" s="404"/>
      <c r="JZ73" s="404"/>
      <c r="KA73" s="404"/>
      <c r="KB73" s="404"/>
      <c r="KC73" s="404"/>
      <c r="KD73" s="404"/>
      <c r="KE73" s="404"/>
      <c r="KF73" s="404"/>
      <c r="KG73" s="404"/>
      <c r="KH73" s="404"/>
      <c r="KI73" s="404"/>
      <c r="KJ73" s="404"/>
      <c r="KK73" s="404"/>
      <c r="KL73" s="404"/>
      <c r="KM73" s="404"/>
      <c r="KN73" s="404"/>
      <c r="KO73" s="404"/>
      <c r="KP73" s="404"/>
      <c r="KQ73" s="404"/>
      <c r="KR73" s="404"/>
      <c r="KS73" s="404"/>
      <c r="KT73" s="404"/>
      <c r="KU73" s="404"/>
      <c r="KV73" s="404"/>
      <c r="KW73" s="404"/>
      <c r="KX73" s="404"/>
      <c r="KY73" s="404"/>
      <c r="KZ73" s="404"/>
      <c r="LA73" s="404"/>
      <c r="LB73" s="404"/>
      <c r="LC73" s="404"/>
      <c r="LD73" s="404"/>
      <c r="LE73" s="404"/>
      <c r="LF73" s="404"/>
      <c r="LG73" s="404"/>
      <c r="LH73" s="404"/>
      <c r="LI73" s="404"/>
      <c r="LJ73" s="404"/>
      <c r="LK73" s="404"/>
      <c r="LL73" s="404"/>
      <c r="LM73" s="404"/>
      <c r="LN73" s="404"/>
      <c r="LO73" s="404"/>
      <c r="LP73" s="404"/>
      <c r="LQ73" s="404"/>
      <c r="LR73" s="404"/>
      <c r="LS73" s="404"/>
      <c r="LT73" s="404"/>
      <c r="LU73" s="404"/>
      <c r="LV73" s="404"/>
      <c r="LW73" s="404"/>
      <c r="LX73" s="404"/>
      <c r="LY73" s="404"/>
      <c r="LZ73" s="404"/>
      <c r="MA73" s="404"/>
      <c r="MB73" s="404"/>
      <c r="MC73" s="404"/>
      <c r="MD73" s="404"/>
      <c r="ME73" s="404"/>
      <c r="MF73" s="404"/>
      <c r="MG73" s="404"/>
      <c r="MH73" s="404"/>
      <c r="MI73" s="404"/>
      <c r="MJ73" s="404"/>
      <c r="MK73" s="404"/>
      <c r="ML73" s="404"/>
      <c r="MM73" s="404"/>
      <c r="MN73" s="404"/>
      <c r="MO73" s="404"/>
      <c r="MP73" s="404"/>
      <c r="MQ73" s="404"/>
      <c r="MR73" s="404"/>
      <c r="MS73" s="404"/>
      <c r="MT73" s="404"/>
      <c r="MU73" s="404"/>
      <c r="MV73" s="404"/>
      <c r="MW73" s="404"/>
      <c r="MX73" s="404"/>
      <c r="MY73" s="404"/>
      <c r="MZ73" s="404"/>
      <c r="NA73" s="404"/>
      <c r="NB73" s="404"/>
      <c r="NC73" s="404"/>
      <c r="ND73" s="404"/>
      <c r="NE73" s="404"/>
      <c r="NF73" s="404"/>
      <c r="NG73" s="404"/>
      <c r="NH73" s="404"/>
      <c r="NI73" s="404"/>
      <c r="NJ73" s="404"/>
      <c r="NK73" s="404"/>
      <c r="NL73" s="404"/>
      <c r="NM73" s="404"/>
      <c r="NN73" s="404"/>
      <c r="NO73" s="404"/>
      <c r="NP73" s="404"/>
      <c r="NQ73" s="404"/>
      <c r="NR73" s="404"/>
      <c r="NS73" s="404"/>
      <c r="NT73" s="404"/>
      <c r="NU73" s="404"/>
      <c r="NV73" s="404"/>
      <c r="NW73" s="404"/>
      <c r="NX73" s="404"/>
      <c r="NY73" s="404"/>
      <c r="NZ73" s="404"/>
      <c r="OA73" s="404"/>
      <c r="OB73" s="404"/>
      <c r="OC73" s="404"/>
      <c r="OD73" s="404"/>
      <c r="OE73" s="404"/>
      <c r="OF73" s="404"/>
      <c r="OG73" s="404"/>
      <c r="OH73" s="404"/>
      <c r="OI73" s="404"/>
      <c r="OJ73" s="404"/>
      <c r="OK73" s="404"/>
      <c r="OL73" s="404"/>
      <c r="OM73" s="404"/>
      <c r="ON73" s="404"/>
      <c r="OO73" s="404"/>
      <c r="OP73" s="404"/>
      <c r="OQ73" s="404"/>
      <c r="OR73" s="404"/>
      <c r="OS73" s="404"/>
      <c r="OT73" s="404"/>
      <c r="OU73" s="404"/>
      <c r="OV73" s="404"/>
      <c r="OW73" s="404"/>
      <c r="OX73" s="404"/>
      <c r="OY73" s="404"/>
      <c r="OZ73" s="404"/>
      <c r="PA73" s="404"/>
      <c r="PB73" s="404"/>
      <c r="PC73" s="404"/>
      <c r="PD73" s="404"/>
      <c r="PE73" s="404"/>
      <c r="PF73" s="404"/>
      <c r="PG73" s="404"/>
      <c r="PH73" s="404"/>
      <c r="PI73" s="404"/>
      <c r="PJ73" s="404"/>
      <c r="PK73" s="404"/>
      <c r="PL73" s="404"/>
      <c r="PM73" s="404"/>
      <c r="PN73" s="404"/>
      <c r="PO73" s="404"/>
      <c r="PP73" s="404"/>
      <c r="PQ73" s="404"/>
      <c r="PR73" s="404"/>
      <c r="PS73" s="404"/>
      <c r="PT73" s="404"/>
      <c r="PU73" s="404"/>
      <c r="PV73" s="404"/>
      <c r="PW73" s="404"/>
      <c r="PX73" s="404"/>
      <c r="PY73" s="404"/>
      <c r="PZ73" s="404"/>
      <c r="QA73" s="404"/>
      <c r="QB73" s="404"/>
      <c r="QC73" s="404"/>
      <c r="QD73" s="404"/>
      <c r="QE73" s="404"/>
    </row>
    <row r="74" spans="1:447" s="285" customFormat="1" x14ac:dyDescent="0.25">
      <c r="A74" s="340"/>
      <c r="B74" s="340"/>
      <c r="C74" s="340"/>
      <c r="D74" s="340"/>
      <c r="E74" s="340"/>
      <c r="F74" s="340"/>
      <c r="G74" s="340"/>
      <c r="H74" s="340"/>
      <c r="I74" s="340"/>
      <c r="J74" s="340"/>
      <c r="K74" s="340"/>
      <c r="L74" s="340"/>
      <c r="M74" s="340"/>
      <c r="N74" s="340"/>
      <c r="O74" s="340"/>
      <c r="P74" s="340"/>
      <c r="Q74" s="340"/>
      <c r="R74" s="340"/>
      <c r="S74" s="340"/>
      <c r="T74" s="340"/>
      <c r="U74" s="340"/>
      <c r="V74" s="340"/>
      <c r="W74" s="334" t="s">
        <v>661</v>
      </c>
      <c r="X74" s="336">
        <v>0</v>
      </c>
      <c r="Y74" s="341"/>
      <c r="Z74" s="341"/>
      <c r="AA74" s="335">
        <v>13414</v>
      </c>
      <c r="AB74" s="340"/>
      <c r="AC74" s="340"/>
      <c r="AD74" s="340"/>
      <c r="AE74" s="340"/>
      <c r="AF74" s="340"/>
      <c r="AG74" s="340"/>
      <c r="AH74" s="340"/>
      <c r="AI74" s="340"/>
      <c r="AJ74" s="340"/>
      <c r="AK74" s="340"/>
      <c r="AL74" s="340"/>
      <c r="AM74" s="340"/>
      <c r="AN74" s="340"/>
      <c r="AO74" s="340"/>
      <c r="AP74" s="340"/>
      <c r="AQ74" s="340"/>
      <c r="AR74" s="340"/>
      <c r="AS74" s="340"/>
      <c r="AT74" s="340"/>
      <c r="AU74" s="340"/>
      <c r="AV74" s="340"/>
      <c r="AW74" s="404"/>
      <c r="AX74" s="404"/>
      <c r="AY74" s="404"/>
      <c r="AZ74" s="404"/>
      <c r="BA74" s="404"/>
      <c r="BB74" s="404"/>
      <c r="BC74" s="404"/>
      <c r="BD74" s="404"/>
      <c r="BE74" s="404"/>
      <c r="BF74" s="404"/>
      <c r="BG74" s="404"/>
      <c r="BH74" s="404"/>
      <c r="BI74" s="404"/>
      <c r="BJ74" s="404"/>
      <c r="BK74" s="404"/>
      <c r="BL74" s="404"/>
      <c r="BM74" s="404"/>
      <c r="BN74" s="404"/>
      <c r="BO74" s="404"/>
      <c r="BP74" s="404"/>
      <c r="BQ74" s="404"/>
      <c r="BR74" s="404"/>
      <c r="BS74" s="404"/>
      <c r="BT74" s="404"/>
      <c r="BU74" s="404"/>
      <c r="BV74" s="404"/>
      <c r="BW74" s="404"/>
      <c r="BX74" s="404"/>
      <c r="BY74" s="404"/>
      <c r="BZ74" s="404"/>
      <c r="CA74" s="404"/>
      <c r="CB74" s="404"/>
      <c r="CC74" s="404"/>
      <c r="CD74" s="404"/>
      <c r="CE74" s="404"/>
      <c r="CF74" s="404"/>
      <c r="CG74" s="404"/>
      <c r="CH74" s="404"/>
      <c r="CI74" s="404"/>
      <c r="CJ74" s="404"/>
      <c r="CK74" s="404"/>
      <c r="CL74" s="404"/>
      <c r="CM74" s="404"/>
      <c r="CN74" s="404"/>
      <c r="CO74" s="404"/>
      <c r="CP74" s="404"/>
      <c r="CQ74" s="404"/>
      <c r="CR74" s="404"/>
      <c r="CS74" s="404"/>
      <c r="CT74" s="404"/>
      <c r="CU74" s="404"/>
      <c r="CV74" s="404"/>
      <c r="CW74" s="404"/>
      <c r="CX74" s="404"/>
      <c r="CY74" s="404"/>
      <c r="CZ74" s="404"/>
      <c r="DA74" s="404"/>
      <c r="DB74" s="404"/>
      <c r="DC74" s="404"/>
      <c r="DD74" s="404"/>
      <c r="DE74" s="404"/>
      <c r="DF74" s="404"/>
      <c r="DG74" s="404"/>
      <c r="DH74" s="404"/>
      <c r="DI74" s="404"/>
      <c r="DJ74" s="404"/>
      <c r="DK74" s="404"/>
      <c r="DL74" s="404"/>
      <c r="DM74" s="404"/>
      <c r="DN74" s="404"/>
      <c r="DO74" s="404"/>
      <c r="DP74" s="404"/>
      <c r="DQ74" s="404"/>
      <c r="DR74" s="404"/>
      <c r="DS74" s="404"/>
      <c r="DT74" s="404"/>
      <c r="DU74" s="404"/>
      <c r="DV74" s="404"/>
      <c r="DW74" s="404"/>
      <c r="DX74" s="404"/>
      <c r="DY74" s="404"/>
      <c r="DZ74" s="404"/>
      <c r="EA74" s="404"/>
      <c r="EB74" s="404"/>
      <c r="EC74" s="404"/>
      <c r="ED74" s="404"/>
      <c r="EE74" s="404"/>
      <c r="EF74" s="404"/>
      <c r="EG74" s="404"/>
      <c r="EH74" s="404"/>
      <c r="EI74" s="404"/>
      <c r="EJ74" s="404"/>
      <c r="EK74" s="404"/>
      <c r="EL74" s="404"/>
      <c r="EM74" s="404"/>
      <c r="EN74" s="404"/>
      <c r="EO74" s="404"/>
      <c r="EP74" s="404"/>
      <c r="EQ74" s="404"/>
      <c r="ER74" s="404"/>
      <c r="ES74" s="404"/>
      <c r="ET74" s="404"/>
      <c r="EU74" s="404"/>
      <c r="EV74" s="404"/>
      <c r="EW74" s="404"/>
      <c r="EX74" s="404"/>
      <c r="EY74" s="404"/>
      <c r="EZ74" s="404"/>
      <c r="FA74" s="404"/>
      <c r="FB74" s="404"/>
      <c r="FC74" s="404"/>
      <c r="FD74" s="404"/>
      <c r="FE74" s="404"/>
      <c r="FF74" s="404"/>
      <c r="FG74" s="404"/>
      <c r="FH74" s="404"/>
      <c r="FI74" s="404"/>
      <c r="FJ74" s="404"/>
      <c r="FK74" s="404"/>
      <c r="FL74" s="404"/>
      <c r="FM74" s="404"/>
      <c r="FN74" s="404"/>
      <c r="FO74" s="404"/>
      <c r="FP74" s="404"/>
      <c r="FQ74" s="404"/>
      <c r="FR74" s="404"/>
      <c r="FS74" s="404"/>
      <c r="FT74" s="404"/>
      <c r="FU74" s="404"/>
      <c r="FV74" s="404"/>
      <c r="FW74" s="404"/>
      <c r="FX74" s="404"/>
      <c r="FY74" s="404"/>
      <c r="FZ74" s="404"/>
      <c r="GA74" s="404"/>
      <c r="GB74" s="404"/>
      <c r="GC74" s="404"/>
      <c r="GD74" s="404"/>
      <c r="GE74" s="404"/>
      <c r="GF74" s="404"/>
      <c r="GG74" s="404"/>
      <c r="GH74" s="404"/>
      <c r="GI74" s="404"/>
      <c r="GJ74" s="404"/>
      <c r="GK74" s="404"/>
      <c r="GL74" s="404"/>
      <c r="GM74" s="404"/>
      <c r="GN74" s="404"/>
      <c r="GO74" s="404"/>
      <c r="GP74" s="404"/>
      <c r="GQ74" s="404"/>
      <c r="GR74" s="404"/>
      <c r="GS74" s="404"/>
      <c r="GT74" s="404"/>
      <c r="GU74" s="404"/>
      <c r="GV74" s="404"/>
      <c r="GW74" s="404"/>
      <c r="GX74" s="404"/>
      <c r="GY74" s="404"/>
      <c r="GZ74" s="404"/>
      <c r="HA74" s="404"/>
      <c r="HB74" s="404"/>
      <c r="HC74" s="404"/>
      <c r="HD74" s="404"/>
      <c r="HE74" s="404"/>
      <c r="HF74" s="404"/>
      <c r="HG74" s="404"/>
      <c r="HH74" s="404"/>
      <c r="HI74" s="404"/>
      <c r="HJ74" s="404"/>
      <c r="HK74" s="404"/>
      <c r="HL74" s="404"/>
      <c r="HM74" s="404"/>
      <c r="HN74" s="404"/>
      <c r="HO74" s="404"/>
      <c r="HP74" s="404"/>
      <c r="HQ74" s="404"/>
      <c r="HR74" s="404"/>
      <c r="HS74" s="404"/>
      <c r="HT74" s="404"/>
      <c r="HU74" s="404"/>
      <c r="HV74" s="404"/>
      <c r="HW74" s="404"/>
      <c r="HX74" s="404"/>
      <c r="HY74" s="404"/>
      <c r="HZ74" s="404"/>
      <c r="IA74" s="404"/>
      <c r="IB74" s="404"/>
      <c r="IC74" s="404"/>
      <c r="ID74" s="404"/>
      <c r="IE74" s="404"/>
      <c r="IF74" s="404"/>
      <c r="IG74" s="404"/>
      <c r="IH74" s="404"/>
      <c r="II74" s="404"/>
      <c r="IJ74" s="404"/>
      <c r="IK74" s="404"/>
      <c r="IL74" s="404"/>
      <c r="IM74" s="404"/>
      <c r="IN74" s="404"/>
      <c r="IO74" s="404"/>
      <c r="IP74" s="404"/>
      <c r="IQ74" s="404"/>
      <c r="IR74" s="404"/>
      <c r="IS74" s="404"/>
      <c r="IT74" s="404"/>
      <c r="IU74" s="404"/>
      <c r="IV74" s="404"/>
      <c r="IW74" s="404"/>
      <c r="IX74" s="404"/>
      <c r="IY74" s="404"/>
      <c r="IZ74" s="404"/>
      <c r="JA74" s="404"/>
      <c r="JB74" s="404"/>
      <c r="JC74" s="404"/>
      <c r="JD74" s="404"/>
      <c r="JE74" s="404"/>
      <c r="JF74" s="404"/>
      <c r="JG74" s="404"/>
      <c r="JH74" s="404"/>
      <c r="JI74" s="404"/>
      <c r="JJ74" s="404"/>
      <c r="JK74" s="404"/>
      <c r="JL74" s="404"/>
      <c r="JM74" s="404"/>
      <c r="JN74" s="404"/>
      <c r="JO74" s="404"/>
      <c r="JP74" s="404"/>
      <c r="JQ74" s="404"/>
      <c r="JR74" s="404"/>
      <c r="JS74" s="404"/>
      <c r="JT74" s="404"/>
      <c r="JU74" s="404"/>
      <c r="JV74" s="404"/>
      <c r="JW74" s="404"/>
      <c r="JX74" s="404"/>
      <c r="JY74" s="404"/>
      <c r="JZ74" s="404"/>
      <c r="KA74" s="404"/>
      <c r="KB74" s="404"/>
      <c r="KC74" s="404"/>
      <c r="KD74" s="404"/>
      <c r="KE74" s="404"/>
      <c r="KF74" s="404"/>
      <c r="KG74" s="404"/>
      <c r="KH74" s="404"/>
      <c r="KI74" s="404"/>
      <c r="KJ74" s="404"/>
      <c r="KK74" s="404"/>
      <c r="KL74" s="404"/>
      <c r="KM74" s="404"/>
      <c r="KN74" s="404"/>
      <c r="KO74" s="404"/>
      <c r="KP74" s="404"/>
      <c r="KQ74" s="404"/>
      <c r="KR74" s="404"/>
      <c r="KS74" s="404"/>
      <c r="KT74" s="404"/>
      <c r="KU74" s="404"/>
      <c r="KV74" s="404"/>
      <c r="KW74" s="404"/>
      <c r="KX74" s="404"/>
      <c r="KY74" s="404"/>
      <c r="KZ74" s="404"/>
      <c r="LA74" s="404"/>
      <c r="LB74" s="404"/>
      <c r="LC74" s="404"/>
      <c r="LD74" s="404"/>
      <c r="LE74" s="404"/>
      <c r="LF74" s="404"/>
      <c r="LG74" s="404"/>
      <c r="LH74" s="404"/>
      <c r="LI74" s="404"/>
      <c r="LJ74" s="404"/>
      <c r="LK74" s="404"/>
      <c r="LL74" s="404"/>
      <c r="LM74" s="404"/>
      <c r="LN74" s="404"/>
      <c r="LO74" s="404"/>
      <c r="LP74" s="404"/>
      <c r="LQ74" s="404"/>
      <c r="LR74" s="404"/>
      <c r="LS74" s="404"/>
      <c r="LT74" s="404"/>
      <c r="LU74" s="404"/>
      <c r="LV74" s="404"/>
      <c r="LW74" s="404"/>
      <c r="LX74" s="404"/>
      <c r="LY74" s="404"/>
      <c r="LZ74" s="404"/>
      <c r="MA74" s="404"/>
      <c r="MB74" s="404"/>
      <c r="MC74" s="404"/>
      <c r="MD74" s="404"/>
      <c r="ME74" s="404"/>
      <c r="MF74" s="404"/>
      <c r="MG74" s="404"/>
      <c r="MH74" s="404"/>
      <c r="MI74" s="404"/>
      <c r="MJ74" s="404"/>
      <c r="MK74" s="404"/>
      <c r="ML74" s="404"/>
      <c r="MM74" s="404"/>
      <c r="MN74" s="404"/>
      <c r="MO74" s="404"/>
      <c r="MP74" s="404"/>
      <c r="MQ74" s="404"/>
      <c r="MR74" s="404"/>
      <c r="MS74" s="404"/>
      <c r="MT74" s="404"/>
      <c r="MU74" s="404"/>
      <c r="MV74" s="404"/>
      <c r="MW74" s="404"/>
      <c r="MX74" s="404"/>
      <c r="MY74" s="404"/>
      <c r="MZ74" s="404"/>
      <c r="NA74" s="404"/>
      <c r="NB74" s="404"/>
      <c r="NC74" s="404"/>
      <c r="ND74" s="404"/>
      <c r="NE74" s="404"/>
      <c r="NF74" s="404"/>
      <c r="NG74" s="404"/>
      <c r="NH74" s="404"/>
      <c r="NI74" s="404"/>
      <c r="NJ74" s="404"/>
      <c r="NK74" s="404"/>
      <c r="NL74" s="404"/>
      <c r="NM74" s="404"/>
      <c r="NN74" s="404"/>
      <c r="NO74" s="404"/>
      <c r="NP74" s="404"/>
      <c r="NQ74" s="404"/>
      <c r="NR74" s="404"/>
      <c r="NS74" s="404"/>
      <c r="NT74" s="404"/>
      <c r="NU74" s="404"/>
      <c r="NV74" s="404"/>
      <c r="NW74" s="404"/>
      <c r="NX74" s="404"/>
      <c r="NY74" s="404"/>
      <c r="NZ74" s="404"/>
      <c r="OA74" s="404"/>
      <c r="OB74" s="404"/>
      <c r="OC74" s="404"/>
      <c r="OD74" s="404"/>
      <c r="OE74" s="404"/>
      <c r="OF74" s="404"/>
      <c r="OG74" s="404"/>
      <c r="OH74" s="404"/>
      <c r="OI74" s="404"/>
      <c r="OJ74" s="404"/>
      <c r="OK74" s="404"/>
      <c r="OL74" s="404"/>
      <c r="OM74" s="404"/>
      <c r="ON74" s="404"/>
      <c r="OO74" s="404"/>
      <c r="OP74" s="404"/>
      <c r="OQ74" s="404"/>
      <c r="OR74" s="404"/>
      <c r="OS74" s="404"/>
      <c r="OT74" s="404"/>
      <c r="OU74" s="404"/>
      <c r="OV74" s="404"/>
      <c r="OW74" s="404"/>
      <c r="OX74" s="404"/>
      <c r="OY74" s="404"/>
      <c r="OZ74" s="404"/>
      <c r="PA74" s="404"/>
      <c r="PB74" s="404"/>
      <c r="PC74" s="404"/>
      <c r="PD74" s="404"/>
      <c r="PE74" s="404"/>
      <c r="PF74" s="404"/>
      <c r="PG74" s="404"/>
      <c r="PH74" s="404"/>
      <c r="PI74" s="404"/>
      <c r="PJ74" s="404"/>
      <c r="PK74" s="404"/>
      <c r="PL74" s="404"/>
      <c r="PM74" s="404"/>
      <c r="PN74" s="404"/>
      <c r="PO74" s="404"/>
      <c r="PP74" s="404"/>
      <c r="PQ74" s="404"/>
      <c r="PR74" s="404"/>
      <c r="PS74" s="404"/>
      <c r="PT74" s="404"/>
      <c r="PU74" s="404"/>
      <c r="PV74" s="404"/>
      <c r="PW74" s="404"/>
      <c r="PX74" s="404"/>
      <c r="PY74" s="404"/>
      <c r="PZ74" s="404"/>
      <c r="QA74" s="404"/>
      <c r="QB74" s="404"/>
      <c r="QC74" s="404"/>
      <c r="QD74" s="404"/>
      <c r="QE74" s="404"/>
    </row>
    <row r="75" spans="1:447" s="285" customFormat="1" ht="26.4" x14ac:dyDescent="0.25">
      <c r="A75" s="340"/>
      <c r="B75" s="340"/>
      <c r="C75" s="340"/>
      <c r="D75" s="340"/>
      <c r="E75" s="340"/>
      <c r="F75" s="340"/>
      <c r="G75" s="340"/>
      <c r="H75" s="340"/>
      <c r="I75" s="340"/>
      <c r="J75" s="340"/>
      <c r="K75" s="340"/>
      <c r="L75" s="340"/>
      <c r="M75" s="340"/>
      <c r="N75" s="340"/>
      <c r="O75" s="340"/>
      <c r="P75" s="340"/>
      <c r="Q75" s="340"/>
      <c r="R75" s="340"/>
      <c r="S75" s="340"/>
      <c r="T75" s="340"/>
      <c r="U75" s="340"/>
      <c r="V75" s="340"/>
      <c r="W75" s="334" t="s">
        <v>660</v>
      </c>
      <c r="X75" s="336">
        <v>0</v>
      </c>
      <c r="Y75" s="334" t="s">
        <v>660</v>
      </c>
      <c r="Z75" s="341"/>
      <c r="AA75" s="335"/>
      <c r="AB75" s="340"/>
      <c r="AC75" s="340"/>
      <c r="AD75" s="340"/>
      <c r="AE75" s="340"/>
      <c r="AF75" s="340"/>
      <c r="AG75" s="340"/>
      <c r="AH75" s="340"/>
      <c r="AI75" s="340"/>
      <c r="AJ75" s="340"/>
      <c r="AK75" s="340"/>
      <c r="AL75" s="340"/>
      <c r="AM75" s="340"/>
      <c r="AN75" s="340"/>
      <c r="AO75" s="340"/>
      <c r="AP75" s="340"/>
      <c r="AQ75" s="340"/>
      <c r="AR75" s="340"/>
      <c r="AS75" s="340"/>
      <c r="AT75" s="340"/>
      <c r="AU75" s="340"/>
      <c r="AV75" s="340"/>
      <c r="AW75" s="404"/>
      <c r="AX75" s="404"/>
      <c r="AY75" s="404"/>
      <c r="AZ75" s="404"/>
      <c r="BA75" s="404"/>
      <c r="BB75" s="404"/>
      <c r="BC75" s="404"/>
      <c r="BD75" s="404"/>
      <c r="BE75" s="404"/>
      <c r="BF75" s="404"/>
      <c r="BG75" s="404"/>
      <c r="BH75" s="404"/>
      <c r="BI75" s="404"/>
      <c r="BJ75" s="404"/>
      <c r="BK75" s="404"/>
      <c r="BL75" s="404"/>
      <c r="BM75" s="404"/>
      <c r="BN75" s="404"/>
      <c r="BO75" s="404"/>
      <c r="BP75" s="404"/>
      <c r="BQ75" s="404"/>
      <c r="BR75" s="404"/>
      <c r="BS75" s="404"/>
      <c r="BT75" s="404"/>
      <c r="BU75" s="404"/>
      <c r="BV75" s="404"/>
      <c r="BW75" s="404"/>
      <c r="BX75" s="404"/>
      <c r="BY75" s="404"/>
      <c r="BZ75" s="404"/>
      <c r="CA75" s="404"/>
      <c r="CB75" s="404"/>
      <c r="CC75" s="404"/>
      <c r="CD75" s="404"/>
      <c r="CE75" s="404"/>
      <c r="CF75" s="404"/>
      <c r="CG75" s="404"/>
      <c r="CH75" s="404"/>
      <c r="CI75" s="404"/>
      <c r="CJ75" s="404"/>
      <c r="CK75" s="404"/>
      <c r="CL75" s="404"/>
      <c r="CM75" s="404"/>
      <c r="CN75" s="404"/>
      <c r="CO75" s="404"/>
      <c r="CP75" s="404"/>
      <c r="CQ75" s="404"/>
      <c r="CR75" s="404"/>
      <c r="CS75" s="404"/>
      <c r="CT75" s="404"/>
      <c r="CU75" s="404"/>
      <c r="CV75" s="404"/>
      <c r="CW75" s="404"/>
      <c r="CX75" s="404"/>
      <c r="CY75" s="404"/>
      <c r="CZ75" s="404"/>
      <c r="DA75" s="404"/>
      <c r="DB75" s="404"/>
      <c r="DC75" s="404"/>
      <c r="DD75" s="404"/>
      <c r="DE75" s="404"/>
      <c r="DF75" s="404"/>
      <c r="DG75" s="404"/>
      <c r="DH75" s="404"/>
      <c r="DI75" s="404"/>
      <c r="DJ75" s="404"/>
      <c r="DK75" s="404"/>
      <c r="DL75" s="404"/>
      <c r="DM75" s="404"/>
      <c r="DN75" s="404"/>
      <c r="DO75" s="404"/>
      <c r="DP75" s="404"/>
      <c r="DQ75" s="404"/>
      <c r="DR75" s="404"/>
      <c r="DS75" s="404"/>
      <c r="DT75" s="404"/>
      <c r="DU75" s="404"/>
      <c r="DV75" s="404"/>
      <c r="DW75" s="404"/>
      <c r="DX75" s="404"/>
      <c r="DY75" s="404"/>
      <c r="DZ75" s="404"/>
      <c r="EA75" s="404"/>
      <c r="EB75" s="404"/>
      <c r="EC75" s="404"/>
      <c r="ED75" s="404"/>
      <c r="EE75" s="404"/>
      <c r="EF75" s="404"/>
      <c r="EG75" s="404"/>
      <c r="EH75" s="404"/>
      <c r="EI75" s="404"/>
      <c r="EJ75" s="404"/>
      <c r="EK75" s="404"/>
      <c r="EL75" s="404"/>
      <c r="EM75" s="404"/>
      <c r="EN75" s="404"/>
      <c r="EO75" s="404"/>
      <c r="EP75" s="404"/>
      <c r="EQ75" s="404"/>
      <c r="ER75" s="404"/>
      <c r="ES75" s="404"/>
      <c r="ET75" s="404"/>
      <c r="EU75" s="404"/>
      <c r="EV75" s="404"/>
      <c r="EW75" s="404"/>
      <c r="EX75" s="404"/>
      <c r="EY75" s="404"/>
      <c r="EZ75" s="404"/>
      <c r="FA75" s="404"/>
      <c r="FB75" s="404"/>
      <c r="FC75" s="404"/>
      <c r="FD75" s="404"/>
      <c r="FE75" s="404"/>
      <c r="FF75" s="404"/>
      <c r="FG75" s="404"/>
      <c r="FH75" s="404"/>
      <c r="FI75" s="404"/>
      <c r="FJ75" s="404"/>
      <c r="FK75" s="404"/>
      <c r="FL75" s="404"/>
      <c r="FM75" s="404"/>
      <c r="FN75" s="404"/>
      <c r="FO75" s="404"/>
      <c r="FP75" s="404"/>
      <c r="FQ75" s="404"/>
      <c r="FR75" s="404"/>
      <c r="FS75" s="404"/>
      <c r="FT75" s="404"/>
      <c r="FU75" s="404"/>
      <c r="FV75" s="404"/>
      <c r="FW75" s="404"/>
      <c r="FX75" s="404"/>
      <c r="FY75" s="404"/>
      <c r="FZ75" s="404"/>
      <c r="GA75" s="404"/>
      <c r="GB75" s="404"/>
      <c r="GC75" s="404"/>
      <c r="GD75" s="404"/>
      <c r="GE75" s="404"/>
      <c r="GF75" s="404"/>
      <c r="GG75" s="404"/>
      <c r="GH75" s="404"/>
      <c r="GI75" s="404"/>
      <c r="GJ75" s="404"/>
      <c r="GK75" s="404"/>
      <c r="GL75" s="404"/>
      <c r="GM75" s="404"/>
      <c r="GN75" s="404"/>
      <c r="GO75" s="404"/>
      <c r="GP75" s="404"/>
      <c r="GQ75" s="404"/>
      <c r="GR75" s="404"/>
      <c r="GS75" s="404"/>
      <c r="GT75" s="404"/>
      <c r="GU75" s="404"/>
      <c r="GV75" s="404"/>
      <c r="GW75" s="404"/>
      <c r="GX75" s="404"/>
      <c r="GY75" s="404"/>
      <c r="GZ75" s="404"/>
      <c r="HA75" s="404"/>
      <c r="HB75" s="404"/>
      <c r="HC75" s="404"/>
      <c r="HD75" s="404"/>
      <c r="HE75" s="404"/>
      <c r="HF75" s="404"/>
      <c r="HG75" s="404"/>
      <c r="HH75" s="404"/>
      <c r="HI75" s="404"/>
      <c r="HJ75" s="404"/>
      <c r="HK75" s="404"/>
      <c r="HL75" s="404"/>
      <c r="HM75" s="404"/>
      <c r="HN75" s="404"/>
      <c r="HO75" s="404"/>
      <c r="HP75" s="404"/>
      <c r="HQ75" s="404"/>
      <c r="HR75" s="404"/>
      <c r="HS75" s="404"/>
      <c r="HT75" s="404"/>
      <c r="HU75" s="404"/>
      <c r="HV75" s="404"/>
      <c r="HW75" s="404"/>
      <c r="HX75" s="404"/>
      <c r="HY75" s="404"/>
      <c r="HZ75" s="404"/>
      <c r="IA75" s="404"/>
      <c r="IB75" s="404"/>
      <c r="IC75" s="404"/>
      <c r="ID75" s="404"/>
      <c r="IE75" s="404"/>
      <c r="IF75" s="404"/>
      <c r="IG75" s="404"/>
      <c r="IH75" s="404"/>
      <c r="II75" s="404"/>
      <c r="IJ75" s="404"/>
      <c r="IK75" s="404"/>
      <c r="IL75" s="404"/>
      <c r="IM75" s="404"/>
      <c r="IN75" s="404"/>
      <c r="IO75" s="404"/>
      <c r="IP75" s="404"/>
      <c r="IQ75" s="404"/>
      <c r="IR75" s="404"/>
      <c r="IS75" s="404"/>
      <c r="IT75" s="404"/>
      <c r="IU75" s="404"/>
      <c r="IV75" s="404"/>
      <c r="IW75" s="404"/>
      <c r="IX75" s="404"/>
      <c r="IY75" s="404"/>
      <c r="IZ75" s="404"/>
      <c r="JA75" s="404"/>
      <c r="JB75" s="404"/>
      <c r="JC75" s="404"/>
      <c r="JD75" s="404"/>
      <c r="JE75" s="404"/>
      <c r="JF75" s="404"/>
      <c r="JG75" s="404"/>
      <c r="JH75" s="404"/>
      <c r="JI75" s="404"/>
      <c r="JJ75" s="404"/>
      <c r="JK75" s="404"/>
      <c r="JL75" s="404"/>
      <c r="JM75" s="404"/>
      <c r="JN75" s="404"/>
      <c r="JO75" s="404"/>
      <c r="JP75" s="404"/>
      <c r="JQ75" s="404"/>
      <c r="JR75" s="404"/>
      <c r="JS75" s="404"/>
      <c r="JT75" s="404"/>
      <c r="JU75" s="404"/>
      <c r="JV75" s="404"/>
      <c r="JW75" s="404"/>
      <c r="JX75" s="404"/>
      <c r="JY75" s="404"/>
      <c r="JZ75" s="404"/>
      <c r="KA75" s="404"/>
      <c r="KB75" s="404"/>
      <c r="KC75" s="404"/>
      <c r="KD75" s="404"/>
      <c r="KE75" s="404"/>
      <c r="KF75" s="404"/>
      <c r="KG75" s="404"/>
      <c r="KH75" s="404"/>
      <c r="KI75" s="404"/>
      <c r="KJ75" s="404"/>
      <c r="KK75" s="404"/>
      <c r="KL75" s="404"/>
      <c r="KM75" s="404"/>
      <c r="KN75" s="404"/>
      <c r="KO75" s="404"/>
      <c r="KP75" s="404"/>
      <c r="KQ75" s="404"/>
      <c r="KR75" s="404"/>
      <c r="KS75" s="404"/>
      <c r="KT75" s="404"/>
      <c r="KU75" s="404"/>
      <c r="KV75" s="404"/>
      <c r="KW75" s="404"/>
      <c r="KX75" s="404"/>
      <c r="KY75" s="404"/>
      <c r="KZ75" s="404"/>
      <c r="LA75" s="404"/>
      <c r="LB75" s="404"/>
      <c r="LC75" s="404"/>
      <c r="LD75" s="404"/>
      <c r="LE75" s="404"/>
      <c r="LF75" s="404"/>
      <c r="LG75" s="404"/>
      <c r="LH75" s="404"/>
      <c r="LI75" s="404"/>
      <c r="LJ75" s="404"/>
      <c r="LK75" s="404"/>
      <c r="LL75" s="404"/>
      <c r="LM75" s="404"/>
      <c r="LN75" s="404"/>
      <c r="LO75" s="404"/>
      <c r="LP75" s="404"/>
      <c r="LQ75" s="404"/>
      <c r="LR75" s="404"/>
      <c r="LS75" s="404"/>
      <c r="LT75" s="404"/>
      <c r="LU75" s="404"/>
      <c r="LV75" s="404"/>
      <c r="LW75" s="404"/>
      <c r="LX75" s="404"/>
      <c r="LY75" s="404"/>
      <c r="LZ75" s="404"/>
      <c r="MA75" s="404"/>
      <c r="MB75" s="404"/>
      <c r="MC75" s="404"/>
      <c r="MD75" s="404"/>
      <c r="ME75" s="404"/>
      <c r="MF75" s="404"/>
      <c r="MG75" s="404"/>
      <c r="MH75" s="404"/>
      <c r="MI75" s="404"/>
      <c r="MJ75" s="404"/>
      <c r="MK75" s="404"/>
      <c r="ML75" s="404"/>
      <c r="MM75" s="404"/>
      <c r="MN75" s="404"/>
      <c r="MO75" s="404"/>
      <c r="MP75" s="404"/>
      <c r="MQ75" s="404"/>
      <c r="MR75" s="404"/>
      <c r="MS75" s="404"/>
      <c r="MT75" s="404"/>
      <c r="MU75" s="404"/>
      <c r="MV75" s="404"/>
      <c r="MW75" s="404"/>
      <c r="MX75" s="404"/>
      <c r="MY75" s="404"/>
      <c r="MZ75" s="404"/>
      <c r="NA75" s="404"/>
      <c r="NB75" s="404"/>
      <c r="NC75" s="404"/>
      <c r="ND75" s="404"/>
      <c r="NE75" s="404"/>
      <c r="NF75" s="404"/>
      <c r="NG75" s="404"/>
      <c r="NH75" s="404"/>
      <c r="NI75" s="404"/>
      <c r="NJ75" s="404"/>
      <c r="NK75" s="404"/>
      <c r="NL75" s="404"/>
      <c r="NM75" s="404"/>
      <c r="NN75" s="404"/>
      <c r="NO75" s="404"/>
      <c r="NP75" s="404"/>
      <c r="NQ75" s="404"/>
      <c r="NR75" s="404"/>
      <c r="NS75" s="404"/>
      <c r="NT75" s="404"/>
      <c r="NU75" s="404"/>
      <c r="NV75" s="404"/>
      <c r="NW75" s="404"/>
      <c r="NX75" s="404"/>
      <c r="NY75" s="404"/>
      <c r="NZ75" s="404"/>
      <c r="OA75" s="404"/>
      <c r="OB75" s="404"/>
      <c r="OC75" s="404"/>
      <c r="OD75" s="404"/>
      <c r="OE75" s="404"/>
      <c r="OF75" s="404"/>
      <c r="OG75" s="404"/>
      <c r="OH75" s="404"/>
      <c r="OI75" s="404"/>
      <c r="OJ75" s="404"/>
      <c r="OK75" s="404"/>
      <c r="OL75" s="404"/>
      <c r="OM75" s="404"/>
      <c r="ON75" s="404"/>
      <c r="OO75" s="404"/>
      <c r="OP75" s="404"/>
      <c r="OQ75" s="404"/>
      <c r="OR75" s="404"/>
      <c r="OS75" s="404"/>
      <c r="OT75" s="404"/>
      <c r="OU75" s="404"/>
      <c r="OV75" s="404"/>
      <c r="OW75" s="404"/>
      <c r="OX75" s="404"/>
      <c r="OY75" s="404"/>
      <c r="OZ75" s="404"/>
      <c r="PA75" s="404"/>
      <c r="PB75" s="404"/>
      <c r="PC75" s="404"/>
      <c r="PD75" s="404"/>
      <c r="PE75" s="404"/>
      <c r="PF75" s="404"/>
      <c r="PG75" s="404"/>
      <c r="PH75" s="404"/>
      <c r="PI75" s="404"/>
      <c r="PJ75" s="404"/>
      <c r="PK75" s="404"/>
      <c r="PL75" s="404"/>
      <c r="PM75" s="404"/>
      <c r="PN75" s="404"/>
      <c r="PO75" s="404"/>
      <c r="PP75" s="404"/>
      <c r="PQ75" s="404"/>
      <c r="PR75" s="404"/>
      <c r="PS75" s="404"/>
      <c r="PT75" s="404"/>
      <c r="PU75" s="404"/>
      <c r="PV75" s="404"/>
      <c r="PW75" s="404"/>
      <c r="PX75" s="404"/>
      <c r="PY75" s="404"/>
      <c r="PZ75" s="404"/>
      <c r="QA75" s="404"/>
      <c r="QB75" s="404"/>
      <c r="QC75" s="404"/>
      <c r="QD75" s="404"/>
      <c r="QE75" s="404"/>
    </row>
    <row r="76" spans="1:447" s="285" customFormat="1" x14ac:dyDescent="0.25">
      <c r="A76" s="340"/>
      <c r="B76" s="340"/>
      <c r="C76" s="340"/>
      <c r="D76" s="340"/>
      <c r="E76" s="340"/>
      <c r="F76" s="340"/>
      <c r="G76" s="340"/>
      <c r="H76" s="340"/>
      <c r="I76" s="340"/>
      <c r="J76" s="340"/>
      <c r="K76" s="340"/>
      <c r="L76" s="340"/>
      <c r="M76" s="340"/>
      <c r="N76" s="340"/>
      <c r="O76" s="340"/>
      <c r="P76" s="340"/>
      <c r="Q76" s="340"/>
      <c r="R76" s="340"/>
      <c r="S76" s="340"/>
      <c r="T76" s="340"/>
      <c r="U76" s="340"/>
      <c r="V76" s="340"/>
      <c r="W76" s="334" t="s">
        <v>659</v>
      </c>
      <c r="X76" s="336">
        <v>0</v>
      </c>
      <c r="Y76" s="341"/>
      <c r="Z76" s="340"/>
      <c r="AA76" s="335">
        <v>13477</v>
      </c>
      <c r="AB76" s="340"/>
      <c r="AC76" s="340"/>
      <c r="AD76" s="340"/>
      <c r="AE76" s="340"/>
      <c r="AF76" s="340"/>
      <c r="AG76" s="340"/>
      <c r="AH76" s="340"/>
      <c r="AI76" s="340"/>
      <c r="AJ76" s="340"/>
      <c r="AK76" s="340"/>
      <c r="AL76" s="340"/>
      <c r="AM76" s="340"/>
      <c r="AN76" s="340"/>
      <c r="AO76" s="340"/>
      <c r="AP76" s="340"/>
      <c r="AQ76" s="340"/>
      <c r="AR76" s="340"/>
      <c r="AS76" s="340"/>
      <c r="AT76" s="340"/>
      <c r="AU76" s="340"/>
      <c r="AV76" s="340"/>
      <c r="AW76" s="404"/>
      <c r="AX76" s="404"/>
      <c r="AY76" s="404"/>
      <c r="AZ76" s="404"/>
      <c r="BA76" s="404"/>
      <c r="BB76" s="404"/>
      <c r="BC76" s="404"/>
      <c r="BD76" s="404"/>
      <c r="BE76" s="404"/>
      <c r="BF76" s="404"/>
      <c r="BG76" s="404"/>
      <c r="BH76" s="404"/>
      <c r="BI76" s="404"/>
      <c r="BJ76" s="404"/>
      <c r="BK76" s="404"/>
      <c r="BL76" s="404"/>
      <c r="BM76" s="404"/>
      <c r="BN76" s="404"/>
      <c r="BO76" s="404"/>
      <c r="BP76" s="404"/>
      <c r="BQ76" s="404"/>
      <c r="BR76" s="404"/>
      <c r="BS76" s="404"/>
      <c r="BT76" s="404"/>
      <c r="BU76" s="404"/>
      <c r="BV76" s="404"/>
      <c r="BW76" s="404"/>
      <c r="BX76" s="404"/>
      <c r="BY76" s="404"/>
      <c r="BZ76" s="404"/>
      <c r="CA76" s="404"/>
      <c r="CB76" s="404"/>
      <c r="CC76" s="404"/>
      <c r="CD76" s="404"/>
      <c r="CE76" s="404"/>
      <c r="CF76" s="404"/>
      <c r="CG76" s="404"/>
      <c r="CH76" s="404"/>
      <c r="CI76" s="404"/>
      <c r="CJ76" s="404"/>
      <c r="CK76" s="404"/>
      <c r="CL76" s="404"/>
      <c r="CM76" s="404"/>
      <c r="CN76" s="404"/>
      <c r="CO76" s="404"/>
      <c r="CP76" s="404"/>
      <c r="CQ76" s="404"/>
      <c r="CR76" s="404"/>
      <c r="CS76" s="404"/>
      <c r="CT76" s="404"/>
      <c r="CU76" s="404"/>
      <c r="CV76" s="404"/>
      <c r="CW76" s="404"/>
      <c r="CX76" s="404"/>
      <c r="CY76" s="404"/>
      <c r="CZ76" s="404"/>
      <c r="DA76" s="404"/>
      <c r="DB76" s="404"/>
      <c r="DC76" s="404"/>
      <c r="DD76" s="404"/>
      <c r="DE76" s="404"/>
      <c r="DF76" s="404"/>
      <c r="DG76" s="404"/>
      <c r="DH76" s="404"/>
      <c r="DI76" s="404"/>
      <c r="DJ76" s="404"/>
      <c r="DK76" s="404"/>
      <c r="DL76" s="404"/>
      <c r="DM76" s="404"/>
      <c r="DN76" s="404"/>
      <c r="DO76" s="404"/>
      <c r="DP76" s="404"/>
      <c r="DQ76" s="404"/>
      <c r="DR76" s="404"/>
      <c r="DS76" s="404"/>
      <c r="DT76" s="404"/>
      <c r="DU76" s="404"/>
      <c r="DV76" s="404"/>
      <c r="DW76" s="404"/>
      <c r="DX76" s="404"/>
      <c r="DY76" s="404"/>
      <c r="DZ76" s="404"/>
      <c r="EA76" s="404"/>
      <c r="EB76" s="404"/>
      <c r="EC76" s="404"/>
      <c r="ED76" s="404"/>
      <c r="EE76" s="404"/>
      <c r="EF76" s="404"/>
      <c r="EG76" s="404"/>
      <c r="EH76" s="404"/>
      <c r="EI76" s="404"/>
      <c r="EJ76" s="404"/>
      <c r="EK76" s="404"/>
      <c r="EL76" s="404"/>
      <c r="EM76" s="404"/>
      <c r="EN76" s="404"/>
      <c r="EO76" s="404"/>
      <c r="EP76" s="404"/>
      <c r="EQ76" s="404"/>
      <c r="ER76" s="404"/>
      <c r="ES76" s="404"/>
      <c r="ET76" s="404"/>
      <c r="EU76" s="404"/>
      <c r="EV76" s="404"/>
      <c r="EW76" s="404"/>
      <c r="EX76" s="404"/>
      <c r="EY76" s="404"/>
      <c r="EZ76" s="404"/>
      <c r="FA76" s="404"/>
      <c r="FB76" s="404"/>
      <c r="FC76" s="404"/>
      <c r="FD76" s="404"/>
      <c r="FE76" s="404"/>
      <c r="FF76" s="404"/>
      <c r="FG76" s="404"/>
      <c r="FH76" s="404"/>
      <c r="FI76" s="404"/>
      <c r="FJ76" s="404"/>
      <c r="FK76" s="404"/>
      <c r="FL76" s="404"/>
      <c r="FM76" s="404"/>
      <c r="FN76" s="404"/>
      <c r="FO76" s="404"/>
      <c r="FP76" s="404"/>
      <c r="FQ76" s="404"/>
      <c r="FR76" s="404"/>
      <c r="FS76" s="404"/>
      <c r="FT76" s="404"/>
      <c r="FU76" s="404"/>
      <c r="FV76" s="404"/>
      <c r="FW76" s="404"/>
      <c r="FX76" s="404"/>
      <c r="FY76" s="404"/>
      <c r="FZ76" s="404"/>
      <c r="GA76" s="404"/>
      <c r="GB76" s="404"/>
      <c r="GC76" s="404"/>
      <c r="GD76" s="404"/>
      <c r="GE76" s="404"/>
      <c r="GF76" s="404"/>
      <c r="GG76" s="404"/>
      <c r="GH76" s="404"/>
      <c r="GI76" s="404"/>
      <c r="GJ76" s="404"/>
      <c r="GK76" s="404"/>
      <c r="GL76" s="404"/>
      <c r="GM76" s="404"/>
      <c r="GN76" s="404"/>
      <c r="GO76" s="404"/>
      <c r="GP76" s="404"/>
      <c r="GQ76" s="404"/>
      <c r="GR76" s="404"/>
      <c r="GS76" s="404"/>
      <c r="GT76" s="404"/>
      <c r="GU76" s="404"/>
      <c r="GV76" s="404"/>
      <c r="GW76" s="404"/>
      <c r="GX76" s="404"/>
      <c r="GY76" s="404"/>
      <c r="GZ76" s="404"/>
      <c r="HA76" s="404"/>
      <c r="HB76" s="404"/>
      <c r="HC76" s="404"/>
      <c r="HD76" s="404"/>
      <c r="HE76" s="404"/>
      <c r="HF76" s="404"/>
      <c r="HG76" s="404"/>
      <c r="HH76" s="404"/>
      <c r="HI76" s="404"/>
      <c r="HJ76" s="404"/>
      <c r="HK76" s="404"/>
      <c r="HL76" s="404"/>
      <c r="HM76" s="404"/>
      <c r="HN76" s="404"/>
      <c r="HO76" s="404"/>
      <c r="HP76" s="404"/>
      <c r="HQ76" s="404"/>
      <c r="HR76" s="404"/>
      <c r="HS76" s="404"/>
      <c r="HT76" s="404"/>
      <c r="HU76" s="404"/>
      <c r="HV76" s="404"/>
      <c r="HW76" s="404"/>
      <c r="HX76" s="404"/>
      <c r="HY76" s="404"/>
      <c r="HZ76" s="404"/>
      <c r="IA76" s="404"/>
      <c r="IB76" s="404"/>
      <c r="IC76" s="404"/>
      <c r="ID76" s="404"/>
      <c r="IE76" s="404"/>
      <c r="IF76" s="404"/>
      <c r="IG76" s="404"/>
      <c r="IH76" s="404"/>
      <c r="II76" s="404"/>
      <c r="IJ76" s="404"/>
      <c r="IK76" s="404"/>
      <c r="IL76" s="404"/>
      <c r="IM76" s="404"/>
      <c r="IN76" s="404"/>
      <c r="IO76" s="404"/>
      <c r="IP76" s="404"/>
      <c r="IQ76" s="404"/>
      <c r="IR76" s="404"/>
      <c r="IS76" s="404"/>
      <c r="IT76" s="404"/>
      <c r="IU76" s="404"/>
      <c r="IV76" s="404"/>
      <c r="IW76" s="404"/>
      <c r="IX76" s="404"/>
      <c r="IY76" s="404"/>
      <c r="IZ76" s="404"/>
      <c r="JA76" s="404"/>
      <c r="JB76" s="404"/>
      <c r="JC76" s="404"/>
      <c r="JD76" s="404"/>
      <c r="JE76" s="404"/>
      <c r="JF76" s="404"/>
      <c r="JG76" s="404"/>
      <c r="JH76" s="404"/>
      <c r="JI76" s="404"/>
      <c r="JJ76" s="404"/>
      <c r="JK76" s="404"/>
      <c r="JL76" s="404"/>
      <c r="JM76" s="404"/>
      <c r="JN76" s="404"/>
      <c r="JO76" s="404"/>
      <c r="JP76" s="404"/>
      <c r="JQ76" s="404"/>
      <c r="JR76" s="404"/>
      <c r="JS76" s="404"/>
      <c r="JT76" s="404"/>
      <c r="JU76" s="404"/>
      <c r="JV76" s="404"/>
      <c r="JW76" s="404"/>
      <c r="JX76" s="404"/>
      <c r="JY76" s="404"/>
      <c r="JZ76" s="404"/>
      <c r="KA76" s="404"/>
      <c r="KB76" s="404"/>
      <c r="KC76" s="404"/>
      <c r="KD76" s="404"/>
      <c r="KE76" s="404"/>
      <c r="KF76" s="404"/>
      <c r="KG76" s="404"/>
      <c r="KH76" s="404"/>
      <c r="KI76" s="404"/>
      <c r="KJ76" s="404"/>
      <c r="KK76" s="404"/>
      <c r="KL76" s="404"/>
      <c r="KM76" s="404"/>
      <c r="KN76" s="404"/>
      <c r="KO76" s="404"/>
      <c r="KP76" s="404"/>
      <c r="KQ76" s="404"/>
      <c r="KR76" s="404"/>
      <c r="KS76" s="404"/>
      <c r="KT76" s="404"/>
      <c r="KU76" s="404"/>
      <c r="KV76" s="404"/>
      <c r="KW76" s="404"/>
      <c r="KX76" s="404"/>
      <c r="KY76" s="404"/>
      <c r="KZ76" s="404"/>
      <c r="LA76" s="404"/>
      <c r="LB76" s="404"/>
      <c r="LC76" s="404"/>
      <c r="LD76" s="404"/>
      <c r="LE76" s="404"/>
      <c r="LF76" s="404"/>
      <c r="LG76" s="404"/>
      <c r="LH76" s="404"/>
      <c r="LI76" s="404"/>
      <c r="LJ76" s="404"/>
      <c r="LK76" s="404"/>
      <c r="LL76" s="404"/>
      <c r="LM76" s="404"/>
      <c r="LN76" s="404"/>
      <c r="LO76" s="404"/>
      <c r="LP76" s="404"/>
      <c r="LQ76" s="404"/>
      <c r="LR76" s="404"/>
      <c r="LS76" s="404"/>
      <c r="LT76" s="404"/>
      <c r="LU76" s="404"/>
      <c r="LV76" s="404"/>
      <c r="LW76" s="404"/>
      <c r="LX76" s="404"/>
      <c r="LY76" s="404"/>
      <c r="LZ76" s="404"/>
      <c r="MA76" s="404"/>
      <c r="MB76" s="404"/>
      <c r="MC76" s="404"/>
      <c r="MD76" s="404"/>
      <c r="ME76" s="404"/>
      <c r="MF76" s="404"/>
      <c r="MG76" s="404"/>
      <c r="MH76" s="404"/>
      <c r="MI76" s="404"/>
      <c r="MJ76" s="404"/>
      <c r="MK76" s="404"/>
      <c r="ML76" s="404"/>
      <c r="MM76" s="404"/>
      <c r="MN76" s="404"/>
      <c r="MO76" s="404"/>
      <c r="MP76" s="404"/>
      <c r="MQ76" s="404"/>
      <c r="MR76" s="404"/>
      <c r="MS76" s="404"/>
      <c r="MT76" s="404"/>
      <c r="MU76" s="404"/>
      <c r="MV76" s="404"/>
      <c r="MW76" s="404"/>
      <c r="MX76" s="404"/>
      <c r="MY76" s="404"/>
      <c r="MZ76" s="404"/>
      <c r="NA76" s="404"/>
      <c r="NB76" s="404"/>
      <c r="NC76" s="404"/>
      <c r="ND76" s="404"/>
      <c r="NE76" s="404"/>
      <c r="NF76" s="404"/>
      <c r="NG76" s="404"/>
      <c r="NH76" s="404"/>
      <c r="NI76" s="404"/>
      <c r="NJ76" s="404"/>
      <c r="NK76" s="404"/>
      <c r="NL76" s="404"/>
      <c r="NM76" s="404"/>
      <c r="NN76" s="404"/>
      <c r="NO76" s="404"/>
      <c r="NP76" s="404"/>
      <c r="NQ76" s="404"/>
      <c r="NR76" s="404"/>
      <c r="NS76" s="404"/>
      <c r="NT76" s="404"/>
      <c r="NU76" s="404"/>
      <c r="NV76" s="404"/>
      <c r="NW76" s="404"/>
      <c r="NX76" s="404"/>
      <c r="NY76" s="404"/>
      <c r="NZ76" s="404"/>
      <c r="OA76" s="404"/>
      <c r="OB76" s="404"/>
      <c r="OC76" s="404"/>
      <c r="OD76" s="404"/>
      <c r="OE76" s="404"/>
      <c r="OF76" s="404"/>
      <c r="OG76" s="404"/>
      <c r="OH76" s="404"/>
      <c r="OI76" s="404"/>
      <c r="OJ76" s="404"/>
      <c r="OK76" s="404"/>
      <c r="OL76" s="404"/>
      <c r="OM76" s="404"/>
      <c r="ON76" s="404"/>
      <c r="OO76" s="404"/>
      <c r="OP76" s="404"/>
      <c r="OQ76" s="404"/>
      <c r="OR76" s="404"/>
      <c r="OS76" s="404"/>
      <c r="OT76" s="404"/>
      <c r="OU76" s="404"/>
      <c r="OV76" s="404"/>
      <c r="OW76" s="404"/>
      <c r="OX76" s="404"/>
      <c r="OY76" s="404"/>
      <c r="OZ76" s="404"/>
      <c r="PA76" s="404"/>
      <c r="PB76" s="404"/>
      <c r="PC76" s="404"/>
      <c r="PD76" s="404"/>
      <c r="PE76" s="404"/>
      <c r="PF76" s="404"/>
      <c r="PG76" s="404"/>
      <c r="PH76" s="404"/>
      <c r="PI76" s="404"/>
      <c r="PJ76" s="404"/>
      <c r="PK76" s="404"/>
      <c r="PL76" s="404"/>
      <c r="PM76" s="404"/>
      <c r="PN76" s="404"/>
      <c r="PO76" s="404"/>
      <c r="PP76" s="404"/>
      <c r="PQ76" s="404"/>
      <c r="PR76" s="404"/>
      <c r="PS76" s="404"/>
      <c r="PT76" s="404"/>
      <c r="PU76" s="404"/>
      <c r="PV76" s="404"/>
      <c r="PW76" s="404"/>
      <c r="PX76" s="404"/>
      <c r="PY76" s="404"/>
      <c r="PZ76" s="404"/>
      <c r="QA76" s="404"/>
      <c r="QB76" s="404"/>
      <c r="QC76" s="404"/>
      <c r="QD76" s="404"/>
      <c r="QE76" s="404"/>
    </row>
    <row r="77" spans="1:447" s="287" customFormat="1" x14ac:dyDescent="0.25">
      <c r="A77" s="340"/>
      <c r="B77" s="340"/>
      <c r="C77" s="340"/>
      <c r="D77" s="340"/>
      <c r="E77" s="340"/>
      <c r="F77" s="340"/>
      <c r="G77" s="340"/>
      <c r="H77" s="340"/>
      <c r="I77" s="340"/>
      <c r="J77" s="340"/>
      <c r="K77" s="340"/>
      <c r="L77" s="340"/>
      <c r="M77" s="340"/>
      <c r="N77" s="340"/>
      <c r="O77" s="340"/>
      <c r="P77" s="340"/>
      <c r="Q77" s="340"/>
      <c r="R77" s="340"/>
      <c r="S77" s="340"/>
      <c r="T77" s="340"/>
      <c r="U77" s="340"/>
      <c r="V77" s="340"/>
      <c r="W77" s="334" t="s">
        <v>658</v>
      </c>
      <c r="X77" s="336">
        <v>0</v>
      </c>
      <c r="Y77" s="341"/>
      <c r="Z77" s="340"/>
      <c r="AA77" s="335">
        <v>13580</v>
      </c>
      <c r="AB77" s="340"/>
      <c r="AC77" s="340"/>
      <c r="AD77" s="340"/>
      <c r="AE77" s="340"/>
      <c r="AF77" s="340"/>
      <c r="AG77" s="340"/>
      <c r="AH77" s="340"/>
      <c r="AI77" s="340"/>
      <c r="AJ77" s="340"/>
      <c r="AK77" s="340"/>
      <c r="AL77" s="340"/>
      <c r="AM77" s="340"/>
      <c r="AN77" s="340"/>
      <c r="AO77" s="340"/>
      <c r="AP77" s="340"/>
      <c r="AQ77" s="340"/>
      <c r="AR77" s="340"/>
      <c r="AS77" s="340"/>
      <c r="AT77" s="340"/>
      <c r="AU77" s="340"/>
      <c r="AV77" s="340"/>
      <c r="AW77" s="403"/>
      <c r="AX77" s="403"/>
      <c r="AY77" s="403"/>
      <c r="AZ77" s="403"/>
      <c r="BA77" s="403"/>
      <c r="BB77" s="403"/>
      <c r="BC77" s="403"/>
      <c r="BD77" s="403"/>
      <c r="BE77" s="403"/>
      <c r="BF77" s="403"/>
      <c r="BG77" s="403"/>
      <c r="BH77" s="403"/>
      <c r="BI77" s="403"/>
      <c r="BJ77" s="403"/>
      <c r="BK77" s="403"/>
      <c r="BL77" s="403"/>
      <c r="BM77" s="403"/>
      <c r="BN77" s="403"/>
      <c r="BO77" s="403"/>
      <c r="BP77" s="403"/>
      <c r="BQ77" s="403"/>
      <c r="BR77" s="403"/>
      <c r="BS77" s="403"/>
      <c r="BT77" s="403"/>
      <c r="BU77" s="403"/>
      <c r="BV77" s="403"/>
      <c r="BW77" s="403"/>
      <c r="BX77" s="403"/>
      <c r="BY77" s="403"/>
      <c r="BZ77" s="403"/>
      <c r="CA77" s="403"/>
      <c r="CB77" s="403"/>
      <c r="CC77" s="403"/>
      <c r="CD77" s="403"/>
      <c r="CE77" s="403"/>
      <c r="CF77" s="403"/>
      <c r="CG77" s="403"/>
      <c r="CH77" s="403"/>
      <c r="CI77" s="403"/>
      <c r="CJ77" s="403"/>
      <c r="CK77" s="403"/>
      <c r="CL77" s="403"/>
      <c r="CM77" s="403"/>
      <c r="CN77" s="403"/>
      <c r="CO77" s="403"/>
      <c r="CP77" s="403"/>
      <c r="CQ77" s="403"/>
      <c r="CR77" s="403"/>
      <c r="CS77" s="403"/>
      <c r="CT77" s="403"/>
      <c r="CU77" s="403"/>
      <c r="CV77" s="403"/>
      <c r="CW77" s="403"/>
      <c r="CX77" s="403"/>
      <c r="CY77" s="403"/>
      <c r="CZ77" s="403"/>
      <c r="DA77" s="403"/>
      <c r="DB77" s="403"/>
      <c r="DC77" s="403"/>
      <c r="DD77" s="403"/>
      <c r="DE77" s="403"/>
      <c r="DF77" s="403"/>
      <c r="DG77" s="403"/>
      <c r="DH77" s="403"/>
      <c r="DI77" s="403"/>
      <c r="DJ77" s="403"/>
      <c r="DK77" s="403"/>
      <c r="DL77" s="403"/>
      <c r="DM77" s="403"/>
      <c r="DN77" s="403"/>
      <c r="DO77" s="403"/>
      <c r="DP77" s="403"/>
      <c r="DQ77" s="403"/>
      <c r="DR77" s="403"/>
      <c r="DS77" s="403"/>
      <c r="DT77" s="403"/>
      <c r="DU77" s="403"/>
      <c r="DV77" s="403"/>
      <c r="DW77" s="403"/>
      <c r="DX77" s="403"/>
      <c r="DY77" s="403"/>
      <c r="DZ77" s="403"/>
      <c r="EA77" s="403"/>
      <c r="EB77" s="403"/>
      <c r="EC77" s="403"/>
      <c r="ED77" s="403"/>
      <c r="EE77" s="403"/>
      <c r="EF77" s="403"/>
      <c r="EG77" s="403"/>
      <c r="EH77" s="403"/>
      <c r="EI77" s="403"/>
      <c r="EJ77" s="403"/>
      <c r="EK77" s="403"/>
      <c r="EL77" s="403"/>
      <c r="EM77" s="403"/>
      <c r="EN77" s="403"/>
      <c r="EO77" s="403"/>
      <c r="EP77" s="403"/>
      <c r="EQ77" s="403"/>
      <c r="ER77" s="403"/>
      <c r="ES77" s="403"/>
      <c r="ET77" s="403"/>
      <c r="EU77" s="403"/>
      <c r="EV77" s="403"/>
      <c r="EW77" s="403"/>
      <c r="EX77" s="403"/>
      <c r="EY77" s="403"/>
      <c r="EZ77" s="403"/>
      <c r="FA77" s="403"/>
      <c r="FB77" s="403"/>
      <c r="FC77" s="403"/>
      <c r="FD77" s="403"/>
      <c r="FE77" s="403"/>
      <c r="FF77" s="403"/>
      <c r="FG77" s="403"/>
      <c r="FH77" s="403"/>
      <c r="FI77" s="403"/>
      <c r="FJ77" s="403"/>
      <c r="FK77" s="403"/>
      <c r="FL77" s="403"/>
      <c r="FM77" s="403"/>
      <c r="FN77" s="403"/>
      <c r="FO77" s="403"/>
      <c r="FP77" s="403"/>
      <c r="FQ77" s="403"/>
      <c r="FR77" s="403"/>
      <c r="FS77" s="403"/>
      <c r="FT77" s="403"/>
      <c r="FU77" s="403"/>
      <c r="FV77" s="403"/>
      <c r="FW77" s="403"/>
      <c r="FX77" s="403"/>
      <c r="FY77" s="403"/>
      <c r="FZ77" s="403"/>
      <c r="GA77" s="403"/>
      <c r="GB77" s="403"/>
      <c r="GC77" s="403"/>
      <c r="GD77" s="403"/>
      <c r="GE77" s="403"/>
      <c r="GF77" s="403"/>
      <c r="GG77" s="403"/>
      <c r="GH77" s="403"/>
      <c r="GI77" s="403"/>
      <c r="GJ77" s="403"/>
      <c r="GK77" s="403"/>
      <c r="GL77" s="403"/>
      <c r="GM77" s="403"/>
      <c r="GN77" s="403"/>
      <c r="GO77" s="403"/>
      <c r="GP77" s="403"/>
      <c r="GQ77" s="403"/>
      <c r="GR77" s="403"/>
      <c r="GS77" s="403"/>
      <c r="GT77" s="403"/>
      <c r="GU77" s="403"/>
      <c r="GV77" s="403"/>
      <c r="GW77" s="403"/>
      <c r="GX77" s="403"/>
      <c r="GY77" s="403"/>
      <c r="GZ77" s="403"/>
      <c r="HA77" s="403"/>
      <c r="HB77" s="403"/>
      <c r="HC77" s="403"/>
      <c r="HD77" s="403"/>
      <c r="HE77" s="403"/>
      <c r="HF77" s="403"/>
      <c r="HG77" s="403"/>
      <c r="HH77" s="403"/>
      <c r="HI77" s="403"/>
      <c r="HJ77" s="403"/>
      <c r="HK77" s="403"/>
      <c r="HL77" s="403"/>
      <c r="HM77" s="403"/>
      <c r="HN77" s="403"/>
      <c r="HO77" s="403"/>
      <c r="HP77" s="403"/>
      <c r="HQ77" s="403"/>
      <c r="HR77" s="403"/>
      <c r="HS77" s="403"/>
      <c r="HT77" s="403"/>
      <c r="HU77" s="403"/>
      <c r="HV77" s="403"/>
      <c r="HW77" s="403"/>
      <c r="HX77" s="403"/>
      <c r="HY77" s="403"/>
      <c r="HZ77" s="403"/>
      <c r="IA77" s="403"/>
      <c r="IB77" s="403"/>
      <c r="IC77" s="403"/>
      <c r="ID77" s="403"/>
      <c r="IE77" s="403"/>
      <c r="IF77" s="403"/>
      <c r="IG77" s="403"/>
      <c r="IH77" s="403"/>
      <c r="II77" s="403"/>
      <c r="IJ77" s="403"/>
      <c r="IK77" s="403"/>
      <c r="IL77" s="403"/>
      <c r="IM77" s="403"/>
      <c r="IN77" s="403"/>
      <c r="IO77" s="403"/>
      <c r="IP77" s="403"/>
      <c r="IQ77" s="403"/>
      <c r="IR77" s="403"/>
      <c r="IS77" s="403"/>
      <c r="IT77" s="403"/>
      <c r="IU77" s="403"/>
      <c r="IV77" s="403"/>
      <c r="IW77" s="403"/>
      <c r="IX77" s="403"/>
      <c r="IY77" s="403"/>
      <c r="IZ77" s="403"/>
      <c r="JA77" s="403"/>
      <c r="JB77" s="403"/>
      <c r="JC77" s="403"/>
      <c r="JD77" s="403"/>
      <c r="JE77" s="403"/>
      <c r="JF77" s="403"/>
      <c r="JG77" s="403"/>
      <c r="JH77" s="403"/>
      <c r="JI77" s="403"/>
      <c r="JJ77" s="403"/>
      <c r="JK77" s="403"/>
      <c r="JL77" s="403"/>
      <c r="JM77" s="403"/>
      <c r="JN77" s="403"/>
      <c r="JO77" s="403"/>
      <c r="JP77" s="403"/>
      <c r="JQ77" s="403"/>
      <c r="JR77" s="403"/>
      <c r="JS77" s="403"/>
      <c r="JT77" s="403"/>
      <c r="JU77" s="403"/>
      <c r="JV77" s="403"/>
      <c r="JW77" s="403"/>
      <c r="JX77" s="403"/>
      <c r="JY77" s="403"/>
      <c r="JZ77" s="403"/>
      <c r="KA77" s="403"/>
      <c r="KB77" s="403"/>
      <c r="KC77" s="403"/>
      <c r="KD77" s="403"/>
      <c r="KE77" s="403"/>
      <c r="KF77" s="403"/>
      <c r="KG77" s="403"/>
      <c r="KH77" s="403"/>
      <c r="KI77" s="403"/>
      <c r="KJ77" s="403"/>
      <c r="KK77" s="403"/>
      <c r="KL77" s="403"/>
      <c r="KM77" s="403"/>
      <c r="KN77" s="403"/>
      <c r="KO77" s="403"/>
      <c r="KP77" s="403"/>
      <c r="KQ77" s="403"/>
      <c r="KR77" s="403"/>
      <c r="KS77" s="403"/>
      <c r="KT77" s="403"/>
      <c r="KU77" s="403"/>
      <c r="KV77" s="403"/>
      <c r="KW77" s="403"/>
      <c r="KX77" s="403"/>
      <c r="KY77" s="403"/>
      <c r="KZ77" s="403"/>
      <c r="LA77" s="403"/>
      <c r="LB77" s="403"/>
      <c r="LC77" s="403"/>
      <c r="LD77" s="403"/>
      <c r="LE77" s="403"/>
      <c r="LF77" s="403"/>
      <c r="LG77" s="403"/>
      <c r="LH77" s="403"/>
      <c r="LI77" s="403"/>
      <c r="LJ77" s="403"/>
      <c r="LK77" s="403"/>
      <c r="LL77" s="403"/>
      <c r="LM77" s="403"/>
      <c r="LN77" s="403"/>
      <c r="LO77" s="403"/>
      <c r="LP77" s="403"/>
      <c r="LQ77" s="403"/>
      <c r="LR77" s="403"/>
      <c r="LS77" s="403"/>
      <c r="LT77" s="403"/>
      <c r="LU77" s="403"/>
      <c r="LV77" s="403"/>
      <c r="LW77" s="403"/>
      <c r="LX77" s="403"/>
      <c r="LY77" s="403"/>
      <c r="LZ77" s="403"/>
      <c r="MA77" s="403"/>
      <c r="MB77" s="403"/>
      <c r="MC77" s="403"/>
      <c r="MD77" s="403"/>
      <c r="ME77" s="403"/>
      <c r="MF77" s="403"/>
      <c r="MG77" s="403"/>
      <c r="MH77" s="403"/>
      <c r="MI77" s="403"/>
      <c r="MJ77" s="403"/>
      <c r="MK77" s="403"/>
      <c r="ML77" s="403"/>
      <c r="MM77" s="403"/>
      <c r="MN77" s="403"/>
      <c r="MO77" s="403"/>
      <c r="MP77" s="403"/>
      <c r="MQ77" s="403"/>
      <c r="MR77" s="403"/>
      <c r="MS77" s="403"/>
      <c r="MT77" s="403"/>
      <c r="MU77" s="403"/>
      <c r="MV77" s="403"/>
      <c r="MW77" s="403"/>
      <c r="MX77" s="403"/>
      <c r="MY77" s="403"/>
      <c r="MZ77" s="403"/>
      <c r="NA77" s="403"/>
      <c r="NB77" s="403"/>
      <c r="NC77" s="403"/>
      <c r="ND77" s="403"/>
      <c r="NE77" s="403"/>
      <c r="NF77" s="403"/>
      <c r="NG77" s="403"/>
      <c r="NH77" s="403"/>
      <c r="NI77" s="403"/>
      <c r="NJ77" s="403"/>
      <c r="NK77" s="403"/>
      <c r="NL77" s="403"/>
      <c r="NM77" s="403"/>
      <c r="NN77" s="403"/>
      <c r="NO77" s="403"/>
      <c r="NP77" s="403"/>
      <c r="NQ77" s="403"/>
      <c r="NR77" s="403"/>
      <c r="NS77" s="403"/>
      <c r="NT77" s="403"/>
      <c r="NU77" s="403"/>
      <c r="NV77" s="403"/>
      <c r="NW77" s="403"/>
      <c r="NX77" s="403"/>
      <c r="NY77" s="403"/>
      <c r="NZ77" s="403"/>
      <c r="OA77" s="403"/>
      <c r="OB77" s="403"/>
      <c r="OC77" s="403"/>
      <c r="OD77" s="403"/>
      <c r="OE77" s="403"/>
      <c r="OF77" s="403"/>
      <c r="OG77" s="403"/>
      <c r="OH77" s="403"/>
      <c r="OI77" s="403"/>
      <c r="OJ77" s="403"/>
      <c r="OK77" s="403"/>
      <c r="OL77" s="403"/>
      <c r="OM77" s="403"/>
      <c r="ON77" s="403"/>
      <c r="OO77" s="403"/>
      <c r="OP77" s="403"/>
      <c r="OQ77" s="403"/>
      <c r="OR77" s="403"/>
      <c r="OS77" s="403"/>
      <c r="OT77" s="403"/>
      <c r="OU77" s="403"/>
      <c r="OV77" s="403"/>
      <c r="OW77" s="403"/>
      <c r="OX77" s="403"/>
      <c r="OY77" s="403"/>
      <c r="OZ77" s="403"/>
      <c r="PA77" s="403"/>
      <c r="PB77" s="403"/>
      <c r="PC77" s="403"/>
      <c r="PD77" s="403"/>
      <c r="PE77" s="403"/>
      <c r="PF77" s="403"/>
      <c r="PG77" s="403"/>
      <c r="PH77" s="403"/>
      <c r="PI77" s="403"/>
      <c r="PJ77" s="403"/>
      <c r="PK77" s="403"/>
      <c r="PL77" s="403"/>
      <c r="PM77" s="403"/>
      <c r="PN77" s="403"/>
      <c r="PO77" s="403"/>
      <c r="PP77" s="403"/>
      <c r="PQ77" s="403"/>
      <c r="PR77" s="403"/>
      <c r="PS77" s="403"/>
      <c r="PT77" s="403"/>
      <c r="PU77" s="403"/>
      <c r="PV77" s="403"/>
      <c r="PW77" s="403"/>
      <c r="PX77" s="403"/>
      <c r="PY77" s="403"/>
      <c r="PZ77" s="403"/>
      <c r="QA77" s="403"/>
      <c r="QB77" s="403"/>
      <c r="QC77" s="403"/>
      <c r="QD77" s="403"/>
      <c r="QE77" s="403"/>
    </row>
    <row r="78" spans="1:447" s="287" customFormat="1" x14ac:dyDescent="0.25">
      <c r="A78" s="340"/>
      <c r="B78" s="340"/>
      <c r="C78" s="340"/>
      <c r="D78" s="340"/>
      <c r="E78" s="340"/>
      <c r="F78" s="340"/>
      <c r="G78" s="340"/>
      <c r="H78" s="340"/>
      <c r="I78" s="340"/>
      <c r="J78" s="340"/>
      <c r="K78" s="340"/>
      <c r="L78" s="340"/>
      <c r="M78" s="340"/>
      <c r="N78" s="340"/>
      <c r="O78" s="340"/>
      <c r="P78" s="340"/>
      <c r="Q78" s="340"/>
      <c r="R78" s="340"/>
      <c r="S78" s="340"/>
      <c r="T78" s="340"/>
      <c r="U78" s="340"/>
      <c r="V78" s="340"/>
      <c r="W78" s="334">
        <v>168776</v>
      </c>
      <c r="X78" s="336">
        <v>0</v>
      </c>
      <c r="Y78" s="334">
        <v>168776</v>
      </c>
      <c r="Z78" s="340"/>
      <c r="AA78" s="335"/>
      <c r="AB78" s="340"/>
      <c r="AC78" s="340"/>
      <c r="AD78" s="340"/>
      <c r="AE78" s="340"/>
      <c r="AF78" s="340"/>
      <c r="AG78" s="340"/>
      <c r="AH78" s="340"/>
      <c r="AI78" s="340"/>
      <c r="AJ78" s="340"/>
      <c r="AK78" s="340"/>
      <c r="AL78" s="340"/>
      <c r="AM78" s="340"/>
      <c r="AN78" s="340"/>
      <c r="AO78" s="340"/>
      <c r="AP78" s="340"/>
      <c r="AQ78" s="340"/>
      <c r="AR78" s="340"/>
      <c r="AS78" s="340"/>
      <c r="AT78" s="340"/>
      <c r="AU78" s="340"/>
      <c r="AV78" s="340"/>
      <c r="AW78" s="403"/>
      <c r="AX78" s="403"/>
      <c r="AY78" s="403"/>
      <c r="AZ78" s="403"/>
      <c r="BA78" s="403"/>
      <c r="BB78" s="403"/>
      <c r="BC78" s="403"/>
      <c r="BD78" s="403"/>
      <c r="BE78" s="403"/>
      <c r="BF78" s="403"/>
      <c r="BG78" s="403"/>
      <c r="BH78" s="403"/>
      <c r="BI78" s="403"/>
      <c r="BJ78" s="403"/>
      <c r="BK78" s="403"/>
      <c r="BL78" s="403"/>
      <c r="BM78" s="403"/>
      <c r="BN78" s="403"/>
      <c r="BO78" s="403"/>
      <c r="BP78" s="403"/>
      <c r="BQ78" s="403"/>
      <c r="BR78" s="403"/>
      <c r="BS78" s="403"/>
      <c r="BT78" s="403"/>
      <c r="BU78" s="403"/>
      <c r="BV78" s="403"/>
      <c r="BW78" s="403"/>
      <c r="BX78" s="403"/>
      <c r="BY78" s="403"/>
      <c r="BZ78" s="403"/>
      <c r="CA78" s="403"/>
      <c r="CB78" s="403"/>
      <c r="CC78" s="403"/>
      <c r="CD78" s="403"/>
      <c r="CE78" s="403"/>
      <c r="CF78" s="403"/>
      <c r="CG78" s="403"/>
      <c r="CH78" s="403"/>
      <c r="CI78" s="403"/>
      <c r="CJ78" s="403"/>
      <c r="CK78" s="403"/>
      <c r="CL78" s="403"/>
      <c r="CM78" s="403"/>
      <c r="CN78" s="403"/>
      <c r="CO78" s="403"/>
      <c r="CP78" s="403"/>
      <c r="CQ78" s="403"/>
      <c r="CR78" s="403"/>
      <c r="CS78" s="403"/>
      <c r="CT78" s="403"/>
      <c r="CU78" s="403"/>
      <c r="CV78" s="403"/>
      <c r="CW78" s="403"/>
      <c r="CX78" s="403"/>
      <c r="CY78" s="403"/>
      <c r="CZ78" s="403"/>
      <c r="DA78" s="403"/>
      <c r="DB78" s="403"/>
      <c r="DC78" s="403"/>
      <c r="DD78" s="403"/>
      <c r="DE78" s="403"/>
      <c r="DF78" s="403"/>
      <c r="DG78" s="403"/>
      <c r="DH78" s="403"/>
      <c r="DI78" s="403"/>
      <c r="DJ78" s="403"/>
      <c r="DK78" s="403"/>
      <c r="DL78" s="403"/>
      <c r="DM78" s="403"/>
      <c r="DN78" s="403"/>
      <c r="DO78" s="403"/>
      <c r="DP78" s="403"/>
      <c r="DQ78" s="403"/>
      <c r="DR78" s="403"/>
      <c r="DS78" s="403"/>
      <c r="DT78" s="403"/>
      <c r="DU78" s="403"/>
      <c r="DV78" s="403"/>
      <c r="DW78" s="403"/>
      <c r="DX78" s="403"/>
      <c r="DY78" s="403"/>
      <c r="DZ78" s="403"/>
      <c r="EA78" s="403"/>
      <c r="EB78" s="403"/>
      <c r="EC78" s="403"/>
      <c r="ED78" s="403"/>
      <c r="EE78" s="403"/>
      <c r="EF78" s="403"/>
      <c r="EG78" s="403"/>
      <c r="EH78" s="403"/>
      <c r="EI78" s="403"/>
      <c r="EJ78" s="403"/>
      <c r="EK78" s="403"/>
      <c r="EL78" s="403"/>
      <c r="EM78" s="403"/>
      <c r="EN78" s="403"/>
      <c r="EO78" s="403"/>
      <c r="EP78" s="403"/>
      <c r="EQ78" s="403"/>
      <c r="ER78" s="403"/>
      <c r="ES78" s="403"/>
      <c r="ET78" s="403"/>
      <c r="EU78" s="403"/>
      <c r="EV78" s="403"/>
      <c r="EW78" s="403"/>
      <c r="EX78" s="403"/>
      <c r="EY78" s="403"/>
      <c r="EZ78" s="403"/>
      <c r="FA78" s="403"/>
      <c r="FB78" s="403"/>
      <c r="FC78" s="403"/>
      <c r="FD78" s="403"/>
      <c r="FE78" s="403"/>
      <c r="FF78" s="403"/>
      <c r="FG78" s="403"/>
      <c r="FH78" s="403"/>
      <c r="FI78" s="403"/>
      <c r="FJ78" s="403"/>
      <c r="FK78" s="403"/>
      <c r="FL78" s="403"/>
      <c r="FM78" s="403"/>
      <c r="FN78" s="403"/>
      <c r="FO78" s="403"/>
      <c r="FP78" s="403"/>
      <c r="FQ78" s="403"/>
      <c r="FR78" s="403"/>
      <c r="FS78" s="403"/>
      <c r="FT78" s="403"/>
      <c r="FU78" s="403"/>
      <c r="FV78" s="403"/>
      <c r="FW78" s="403"/>
      <c r="FX78" s="403"/>
      <c r="FY78" s="403"/>
      <c r="FZ78" s="403"/>
      <c r="GA78" s="403"/>
      <c r="GB78" s="403"/>
      <c r="GC78" s="403"/>
      <c r="GD78" s="403"/>
      <c r="GE78" s="403"/>
      <c r="GF78" s="403"/>
      <c r="GG78" s="403"/>
      <c r="GH78" s="403"/>
      <c r="GI78" s="403"/>
      <c r="GJ78" s="403"/>
      <c r="GK78" s="403"/>
      <c r="GL78" s="403"/>
      <c r="GM78" s="403"/>
      <c r="GN78" s="403"/>
      <c r="GO78" s="403"/>
      <c r="GP78" s="403"/>
      <c r="GQ78" s="403"/>
      <c r="GR78" s="403"/>
      <c r="GS78" s="403"/>
      <c r="GT78" s="403"/>
      <c r="GU78" s="403"/>
      <c r="GV78" s="403"/>
      <c r="GW78" s="403"/>
      <c r="GX78" s="403"/>
      <c r="GY78" s="403"/>
      <c r="GZ78" s="403"/>
      <c r="HA78" s="403"/>
      <c r="HB78" s="403"/>
      <c r="HC78" s="403"/>
      <c r="HD78" s="403"/>
      <c r="HE78" s="403"/>
      <c r="HF78" s="403"/>
      <c r="HG78" s="403"/>
      <c r="HH78" s="403"/>
      <c r="HI78" s="403"/>
      <c r="HJ78" s="403"/>
      <c r="HK78" s="403"/>
      <c r="HL78" s="403"/>
      <c r="HM78" s="403"/>
      <c r="HN78" s="403"/>
      <c r="HO78" s="403"/>
      <c r="HP78" s="403"/>
      <c r="HQ78" s="403"/>
      <c r="HR78" s="403"/>
      <c r="HS78" s="403"/>
      <c r="HT78" s="403"/>
      <c r="HU78" s="403"/>
      <c r="HV78" s="403"/>
      <c r="HW78" s="403"/>
      <c r="HX78" s="403"/>
      <c r="HY78" s="403"/>
      <c r="HZ78" s="403"/>
      <c r="IA78" s="403"/>
      <c r="IB78" s="403"/>
      <c r="IC78" s="403"/>
      <c r="ID78" s="403"/>
      <c r="IE78" s="403"/>
      <c r="IF78" s="403"/>
      <c r="IG78" s="403"/>
      <c r="IH78" s="403"/>
      <c r="II78" s="403"/>
      <c r="IJ78" s="403"/>
      <c r="IK78" s="403"/>
      <c r="IL78" s="403"/>
      <c r="IM78" s="403"/>
      <c r="IN78" s="403"/>
      <c r="IO78" s="403"/>
      <c r="IP78" s="403"/>
      <c r="IQ78" s="403"/>
      <c r="IR78" s="403"/>
      <c r="IS78" s="403"/>
      <c r="IT78" s="403"/>
      <c r="IU78" s="403"/>
      <c r="IV78" s="403"/>
      <c r="IW78" s="403"/>
      <c r="IX78" s="403"/>
      <c r="IY78" s="403"/>
      <c r="IZ78" s="403"/>
      <c r="JA78" s="403"/>
      <c r="JB78" s="403"/>
      <c r="JC78" s="403"/>
      <c r="JD78" s="403"/>
      <c r="JE78" s="403"/>
      <c r="JF78" s="403"/>
      <c r="JG78" s="403"/>
      <c r="JH78" s="403"/>
      <c r="JI78" s="403"/>
      <c r="JJ78" s="403"/>
      <c r="JK78" s="403"/>
      <c r="JL78" s="403"/>
      <c r="JM78" s="403"/>
      <c r="JN78" s="403"/>
      <c r="JO78" s="403"/>
      <c r="JP78" s="403"/>
      <c r="JQ78" s="403"/>
      <c r="JR78" s="403"/>
      <c r="JS78" s="403"/>
      <c r="JT78" s="403"/>
      <c r="JU78" s="403"/>
      <c r="JV78" s="403"/>
      <c r="JW78" s="403"/>
      <c r="JX78" s="403"/>
      <c r="JY78" s="403"/>
      <c r="JZ78" s="403"/>
      <c r="KA78" s="403"/>
      <c r="KB78" s="403"/>
      <c r="KC78" s="403"/>
      <c r="KD78" s="403"/>
      <c r="KE78" s="403"/>
      <c r="KF78" s="403"/>
      <c r="KG78" s="403"/>
      <c r="KH78" s="403"/>
      <c r="KI78" s="403"/>
      <c r="KJ78" s="403"/>
      <c r="KK78" s="403"/>
      <c r="KL78" s="403"/>
      <c r="KM78" s="403"/>
      <c r="KN78" s="403"/>
      <c r="KO78" s="403"/>
      <c r="KP78" s="403"/>
      <c r="KQ78" s="403"/>
      <c r="KR78" s="403"/>
      <c r="KS78" s="403"/>
      <c r="KT78" s="403"/>
      <c r="KU78" s="403"/>
      <c r="KV78" s="403"/>
      <c r="KW78" s="403"/>
      <c r="KX78" s="403"/>
      <c r="KY78" s="403"/>
      <c r="KZ78" s="403"/>
      <c r="LA78" s="403"/>
      <c r="LB78" s="403"/>
      <c r="LC78" s="403"/>
      <c r="LD78" s="403"/>
      <c r="LE78" s="403"/>
      <c r="LF78" s="403"/>
      <c r="LG78" s="403"/>
      <c r="LH78" s="403"/>
      <c r="LI78" s="403"/>
      <c r="LJ78" s="403"/>
      <c r="LK78" s="403"/>
      <c r="LL78" s="403"/>
      <c r="LM78" s="403"/>
      <c r="LN78" s="403"/>
      <c r="LO78" s="403"/>
      <c r="LP78" s="403"/>
      <c r="LQ78" s="403"/>
      <c r="LR78" s="403"/>
      <c r="LS78" s="403"/>
      <c r="LT78" s="403"/>
      <c r="LU78" s="403"/>
      <c r="LV78" s="403"/>
      <c r="LW78" s="403"/>
      <c r="LX78" s="403"/>
      <c r="LY78" s="403"/>
      <c r="LZ78" s="403"/>
      <c r="MA78" s="403"/>
      <c r="MB78" s="403"/>
      <c r="MC78" s="403"/>
      <c r="MD78" s="403"/>
      <c r="ME78" s="403"/>
      <c r="MF78" s="403"/>
      <c r="MG78" s="403"/>
      <c r="MH78" s="403"/>
      <c r="MI78" s="403"/>
      <c r="MJ78" s="403"/>
      <c r="MK78" s="403"/>
      <c r="ML78" s="403"/>
      <c r="MM78" s="403"/>
      <c r="MN78" s="403"/>
      <c r="MO78" s="403"/>
      <c r="MP78" s="403"/>
      <c r="MQ78" s="403"/>
      <c r="MR78" s="403"/>
      <c r="MS78" s="403"/>
      <c r="MT78" s="403"/>
      <c r="MU78" s="403"/>
      <c r="MV78" s="403"/>
      <c r="MW78" s="403"/>
      <c r="MX78" s="403"/>
      <c r="MY78" s="403"/>
      <c r="MZ78" s="403"/>
      <c r="NA78" s="403"/>
      <c r="NB78" s="403"/>
      <c r="NC78" s="403"/>
      <c r="ND78" s="403"/>
      <c r="NE78" s="403"/>
      <c r="NF78" s="403"/>
      <c r="NG78" s="403"/>
      <c r="NH78" s="403"/>
      <c r="NI78" s="403"/>
      <c r="NJ78" s="403"/>
      <c r="NK78" s="403"/>
      <c r="NL78" s="403"/>
      <c r="NM78" s="403"/>
      <c r="NN78" s="403"/>
      <c r="NO78" s="403"/>
      <c r="NP78" s="403"/>
      <c r="NQ78" s="403"/>
      <c r="NR78" s="403"/>
      <c r="NS78" s="403"/>
      <c r="NT78" s="403"/>
      <c r="NU78" s="403"/>
      <c r="NV78" s="403"/>
      <c r="NW78" s="403"/>
      <c r="NX78" s="403"/>
      <c r="NY78" s="403"/>
      <c r="NZ78" s="403"/>
      <c r="OA78" s="403"/>
      <c r="OB78" s="403"/>
      <c r="OC78" s="403"/>
      <c r="OD78" s="403"/>
      <c r="OE78" s="403"/>
      <c r="OF78" s="403"/>
      <c r="OG78" s="403"/>
      <c r="OH78" s="403"/>
      <c r="OI78" s="403"/>
      <c r="OJ78" s="403"/>
      <c r="OK78" s="403"/>
      <c r="OL78" s="403"/>
      <c r="OM78" s="403"/>
      <c r="ON78" s="403"/>
      <c r="OO78" s="403"/>
      <c r="OP78" s="403"/>
      <c r="OQ78" s="403"/>
      <c r="OR78" s="403"/>
      <c r="OS78" s="403"/>
      <c r="OT78" s="403"/>
      <c r="OU78" s="403"/>
      <c r="OV78" s="403"/>
      <c r="OW78" s="403"/>
      <c r="OX78" s="403"/>
      <c r="OY78" s="403"/>
      <c r="OZ78" s="403"/>
      <c r="PA78" s="403"/>
      <c r="PB78" s="403"/>
      <c r="PC78" s="403"/>
      <c r="PD78" s="403"/>
      <c r="PE78" s="403"/>
      <c r="PF78" s="403"/>
      <c r="PG78" s="403"/>
      <c r="PH78" s="403"/>
      <c r="PI78" s="403"/>
      <c r="PJ78" s="403"/>
      <c r="PK78" s="403"/>
      <c r="PL78" s="403"/>
      <c r="PM78" s="403"/>
      <c r="PN78" s="403"/>
      <c r="PO78" s="403"/>
      <c r="PP78" s="403"/>
      <c r="PQ78" s="403"/>
      <c r="PR78" s="403"/>
      <c r="PS78" s="403"/>
      <c r="PT78" s="403"/>
      <c r="PU78" s="403"/>
      <c r="PV78" s="403"/>
      <c r="PW78" s="403"/>
      <c r="PX78" s="403"/>
      <c r="PY78" s="403"/>
      <c r="PZ78" s="403"/>
      <c r="QA78" s="403"/>
      <c r="QB78" s="403"/>
      <c r="QC78" s="403"/>
      <c r="QD78" s="403"/>
      <c r="QE78" s="403"/>
    </row>
    <row r="79" spans="1:447" s="287" customFormat="1" ht="55.2" x14ac:dyDescent="0.25">
      <c r="A79" s="310">
        <v>32</v>
      </c>
      <c r="B79" s="391" t="s">
        <v>1005</v>
      </c>
      <c r="C79" s="345" t="s">
        <v>421</v>
      </c>
      <c r="D79" s="327"/>
      <c r="E79" s="328" t="s">
        <v>305</v>
      </c>
      <c r="F79" s="328" t="s">
        <v>305</v>
      </c>
      <c r="G79" s="328" t="s">
        <v>305</v>
      </c>
      <c r="H79" s="328" t="s">
        <v>305</v>
      </c>
      <c r="I79" s="328" t="s">
        <v>305</v>
      </c>
      <c r="J79" s="328" t="s">
        <v>305</v>
      </c>
      <c r="K79" s="328" t="s">
        <v>305</v>
      </c>
      <c r="L79" s="328" t="s">
        <v>305</v>
      </c>
      <c r="M79" s="307" t="s">
        <v>1006</v>
      </c>
      <c r="N79" s="311" t="s">
        <v>859</v>
      </c>
      <c r="O79" s="391" t="s">
        <v>1005</v>
      </c>
      <c r="P79" s="321"/>
      <c r="Q79" s="311" t="s">
        <v>608</v>
      </c>
      <c r="R79" s="321">
        <v>7.27</v>
      </c>
      <c r="S79" s="311" t="s">
        <v>679</v>
      </c>
      <c r="T79" s="311" t="s">
        <v>679</v>
      </c>
      <c r="U79" s="311" t="s">
        <v>65</v>
      </c>
      <c r="V79" s="311" t="s">
        <v>65</v>
      </c>
      <c r="W79" s="311" t="s">
        <v>774</v>
      </c>
      <c r="X79" s="321">
        <v>7.27</v>
      </c>
      <c r="Y79" s="324"/>
      <c r="Z79" s="324"/>
      <c r="AA79" s="324"/>
      <c r="AB79" s="321">
        <v>7.27</v>
      </c>
      <c r="AC79" s="311" t="s">
        <v>774</v>
      </c>
      <c r="AD79" s="321">
        <v>7.27</v>
      </c>
      <c r="AE79" s="324"/>
      <c r="AF79" s="324"/>
      <c r="AG79" s="324"/>
      <c r="AH79" s="324"/>
      <c r="AI79" s="324"/>
      <c r="AJ79" s="324"/>
      <c r="AK79" s="331"/>
      <c r="AL79" s="311" t="s">
        <v>802</v>
      </c>
      <c r="AM79" s="349" t="s">
        <v>942</v>
      </c>
      <c r="AN79" s="324"/>
      <c r="AO79" s="324"/>
      <c r="AP79" s="342"/>
      <c r="AQ79" s="342">
        <v>43004</v>
      </c>
      <c r="AR79" s="342"/>
      <c r="AS79" s="342">
        <v>43004</v>
      </c>
      <c r="AT79" s="331">
        <v>44099</v>
      </c>
      <c r="AU79" s="324"/>
      <c r="AV79" s="311" t="s">
        <v>860</v>
      </c>
      <c r="AW79" s="403"/>
      <c r="AX79" s="403"/>
      <c r="AY79" s="403"/>
      <c r="AZ79" s="403"/>
      <c r="BA79" s="403"/>
      <c r="BB79" s="403"/>
      <c r="BC79" s="403"/>
      <c r="BD79" s="403"/>
      <c r="BE79" s="403"/>
      <c r="BF79" s="403"/>
      <c r="BG79" s="403"/>
      <c r="BH79" s="403"/>
      <c r="BI79" s="403"/>
      <c r="BJ79" s="403"/>
      <c r="BK79" s="403"/>
      <c r="BL79" s="403"/>
      <c r="BM79" s="403"/>
      <c r="BN79" s="403"/>
      <c r="BO79" s="403"/>
      <c r="BP79" s="403"/>
      <c r="BQ79" s="403"/>
      <c r="BR79" s="403"/>
      <c r="BS79" s="403"/>
      <c r="BT79" s="403"/>
      <c r="BU79" s="403"/>
      <c r="BV79" s="403"/>
      <c r="BW79" s="403"/>
      <c r="BX79" s="403"/>
      <c r="BY79" s="403"/>
      <c r="BZ79" s="403"/>
      <c r="CA79" s="403"/>
      <c r="CB79" s="403"/>
      <c r="CC79" s="403"/>
      <c r="CD79" s="403"/>
      <c r="CE79" s="403"/>
      <c r="CF79" s="403"/>
      <c r="CG79" s="403"/>
      <c r="CH79" s="403"/>
      <c r="CI79" s="403"/>
      <c r="CJ79" s="403"/>
      <c r="CK79" s="403"/>
      <c r="CL79" s="403"/>
      <c r="CM79" s="403"/>
      <c r="CN79" s="403"/>
      <c r="CO79" s="403"/>
      <c r="CP79" s="403"/>
      <c r="CQ79" s="403"/>
      <c r="CR79" s="403"/>
      <c r="CS79" s="403"/>
      <c r="CT79" s="403"/>
      <c r="CU79" s="403"/>
      <c r="CV79" s="403"/>
      <c r="CW79" s="403"/>
      <c r="CX79" s="403"/>
      <c r="CY79" s="403"/>
      <c r="CZ79" s="403"/>
      <c r="DA79" s="403"/>
      <c r="DB79" s="403"/>
      <c r="DC79" s="403"/>
      <c r="DD79" s="403"/>
      <c r="DE79" s="403"/>
      <c r="DF79" s="403"/>
      <c r="DG79" s="403"/>
      <c r="DH79" s="403"/>
      <c r="DI79" s="403"/>
      <c r="DJ79" s="403"/>
      <c r="DK79" s="403"/>
      <c r="DL79" s="403"/>
      <c r="DM79" s="403"/>
      <c r="DN79" s="403"/>
      <c r="DO79" s="403"/>
      <c r="DP79" s="403"/>
      <c r="DQ79" s="403"/>
      <c r="DR79" s="403"/>
      <c r="DS79" s="403"/>
      <c r="DT79" s="403"/>
      <c r="DU79" s="403"/>
      <c r="DV79" s="403"/>
      <c r="DW79" s="403"/>
      <c r="DX79" s="403"/>
      <c r="DY79" s="403"/>
      <c r="DZ79" s="403"/>
      <c r="EA79" s="403"/>
      <c r="EB79" s="403"/>
      <c r="EC79" s="403"/>
      <c r="ED79" s="403"/>
      <c r="EE79" s="403"/>
      <c r="EF79" s="403"/>
      <c r="EG79" s="403"/>
      <c r="EH79" s="403"/>
      <c r="EI79" s="403"/>
      <c r="EJ79" s="403"/>
      <c r="EK79" s="403"/>
      <c r="EL79" s="403"/>
      <c r="EM79" s="403"/>
      <c r="EN79" s="403"/>
      <c r="EO79" s="403"/>
      <c r="EP79" s="403"/>
      <c r="EQ79" s="403"/>
      <c r="ER79" s="403"/>
      <c r="ES79" s="403"/>
      <c r="ET79" s="403"/>
      <c r="EU79" s="403"/>
      <c r="EV79" s="403"/>
      <c r="EW79" s="403"/>
      <c r="EX79" s="403"/>
      <c r="EY79" s="403"/>
      <c r="EZ79" s="403"/>
      <c r="FA79" s="403"/>
      <c r="FB79" s="403"/>
      <c r="FC79" s="403"/>
      <c r="FD79" s="403"/>
      <c r="FE79" s="403"/>
      <c r="FF79" s="403"/>
      <c r="FG79" s="403"/>
      <c r="FH79" s="403"/>
      <c r="FI79" s="403"/>
      <c r="FJ79" s="403"/>
      <c r="FK79" s="403"/>
      <c r="FL79" s="403"/>
      <c r="FM79" s="403"/>
      <c r="FN79" s="403"/>
      <c r="FO79" s="403"/>
      <c r="FP79" s="403"/>
      <c r="FQ79" s="403"/>
      <c r="FR79" s="403"/>
      <c r="FS79" s="403"/>
      <c r="FT79" s="403"/>
      <c r="FU79" s="403"/>
      <c r="FV79" s="403"/>
      <c r="FW79" s="403"/>
      <c r="FX79" s="403"/>
      <c r="FY79" s="403"/>
      <c r="FZ79" s="403"/>
      <c r="GA79" s="403"/>
      <c r="GB79" s="403"/>
      <c r="GC79" s="403"/>
      <c r="GD79" s="403"/>
      <c r="GE79" s="403"/>
      <c r="GF79" s="403"/>
      <c r="GG79" s="403"/>
      <c r="GH79" s="403"/>
      <c r="GI79" s="403"/>
      <c r="GJ79" s="403"/>
      <c r="GK79" s="403"/>
      <c r="GL79" s="403"/>
      <c r="GM79" s="403"/>
      <c r="GN79" s="403"/>
      <c r="GO79" s="403"/>
      <c r="GP79" s="403"/>
      <c r="GQ79" s="403"/>
      <c r="GR79" s="403"/>
      <c r="GS79" s="403"/>
      <c r="GT79" s="403"/>
      <c r="GU79" s="403"/>
      <c r="GV79" s="403"/>
      <c r="GW79" s="403"/>
      <c r="GX79" s="403"/>
      <c r="GY79" s="403"/>
      <c r="GZ79" s="403"/>
      <c r="HA79" s="403"/>
      <c r="HB79" s="403"/>
      <c r="HC79" s="403"/>
      <c r="HD79" s="403"/>
      <c r="HE79" s="403"/>
      <c r="HF79" s="403"/>
      <c r="HG79" s="403"/>
      <c r="HH79" s="403"/>
      <c r="HI79" s="403"/>
      <c r="HJ79" s="403"/>
      <c r="HK79" s="403"/>
      <c r="HL79" s="403"/>
      <c r="HM79" s="403"/>
      <c r="HN79" s="403"/>
      <c r="HO79" s="403"/>
      <c r="HP79" s="403"/>
      <c r="HQ79" s="403"/>
      <c r="HR79" s="403"/>
      <c r="HS79" s="403"/>
      <c r="HT79" s="403"/>
      <c r="HU79" s="403"/>
      <c r="HV79" s="403"/>
      <c r="HW79" s="403"/>
      <c r="HX79" s="403"/>
      <c r="HY79" s="403"/>
      <c r="HZ79" s="403"/>
      <c r="IA79" s="403"/>
      <c r="IB79" s="403"/>
      <c r="IC79" s="403"/>
      <c r="ID79" s="403"/>
      <c r="IE79" s="403"/>
      <c r="IF79" s="403"/>
      <c r="IG79" s="403"/>
      <c r="IH79" s="403"/>
      <c r="II79" s="403"/>
      <c r="IJ79" s="403"/>
      <c r="IK79" s="403"/>
      <c r="IL79" s="403"/>
      <c r="IM79" s="403"/>
      <c r="IN79" s="403"/>
      <c r="IO79" s="403"/>
      <c r="IP79" s="403"/>
      <c r="IQ79" s="403"/>
      <c r="IR79" s="403"/>
      <c r="IS79" s="403"/>
      <c r="IT79" s="403"/>
      <c r="IU79" s="403"/>
      <c r="IV79" s="403"/>
      <c r="IW79" s="403"/>
      <c r="IX79" s="403"/>
      <c r="IY79" s="403"/>
      <c r="IZ79" s="403"/>
      <c r="JA79" s="403"/>
      <c r="JB79" s="403"/>
      <c r="JC79" s="403"/>
      <c r="JD79" s="403"/>
      <c r="JE79" s="403"/>
      <c r="JF79" s="403"/>
      <c r="JG79" s="403"/>
      <c r="JH79" s="403"/>
      <c r="JI79" s="403"/>
      <c r="JJ79" s="403"/>
      <c r="JK79" s="403"/>
      <c r="JL79" s="403"/>
      <c r="JM79" s="403"/>
      <c r="JN79" s="403"/>
      <c r="JO79" s="403"/>
      <c r="JP79" s="403"/>
      <c r="JQ79" s="403"/>
      <c r="JR79" s="403"/>
      <c r="JS79" s="403"/>
      <c r="JT79" s="403"/>
      <c r="JU79" s="403"/>
      <c r="JV79" s="403"/>
      <c r="JW79" s="403"/>
      <c r="JX79" s="403"/>
      <c r="JY79" s="403"/>
      <c r="JZ79" s="403"/>
      <c r="KA79" s="403"/>
      <c r="KB79" s="403"/>
      <c r="KC79" s="403"/>
      <c r="KD79" s="403"/>
      <c r="KE79" s="403"/>
      <c r="KF79" s="403"/>
      <c r="KG79" s="403"/>
      <c r="KH79" s="403"/>
      <c r="KI79" s="403"/>
      <c r="KJ79" s="403"/>
      <c r="KK79" s="403"/>
      <c r="KL79" s="403"/>
      <c r="KM79" s="403"/>
      <c r="KN79" s="403"/>
      <c r="KO79" s="403"/>
      <c r="KP79" s="403"/>
      <c r="KQ79" s="403"/>
      <c r="KR79" s="403"/>
      <c r="KS79" s="403"/>
      <c r="KT79" s="403"/>
      <c r="KU79" s="403"/>
      <c r="KV79" s="403"/>
      <c r="KW79" s="403"/>
      <c r="KX79" s="403"/>
      <c r="KY79" s="403"/>
      <c r="KZ79" s="403"/>
      <c r="LA79" s="403"/>
      <c r="LB79" s="403"/>
      <c r="LC79" s="403"/>
      <c r="LD79" s="403"/>
      <c r="LE79" s="403"/>
      <c r="LF79" s="403"/>
      <c r="LG79" s="403"/>
      <c r="LH79" s="403"/>
      <c r="LI79" s="403"/>
      <c r="LJ79" s="403"/>
      <c r="LK79" s="403"/>
      <c r="LL79" s="403"/>
      <c r="LM79" s="403"/>
      <c r="LN79" s="403"/>
      <c r="LO79" s="403"/>
      <c r="LP79" s="403"/>
      <c r="LQ79" s="403"/>
      <c r="LR79" s="403"/>
      <c r="LS79" s="403"/>
      <c r="LT79" s="403"/>
      <c r="LU79" s="403"/>
      <c r="LV79" s="403"/>
      <c r="LW79" s="403"/>
      <c r="LX79" s="403"/>
      <c r="LY79" s="403"/>
      <c r="LZ79" s="403"/>
      <c r="MA79" s="403"/>
      <c r="MB79" s="403"/>
      <c r="MC79" s="403"/>
      <c r="MD79" s="403"/>
      <c r="ME79" s="403"/>
      <c r="MF79" s="403"/>
      <c r="MG79" s="403"/>
      <c r="MH79" s="403"/>
      <c r="MI79" s="403"/>
      <c r="MJ79" s="403"/>
      <c r="MK79" s="403"/>
      <c r="ML79" s="403"/>
      <c r="MM79" s="403"/>
      <c r="MN79" s="403"/>
      <c r="MO79" s="403"/>
      <c r="MP79" s="403"/>
      <c r="MQ79" s="403"/>
      <c r="MR79" s="403"/>
      <c r="MS79" s="403"/>
      <c r="MT79" s="403"/>
      <c r="MU79" s="403"/>
      <c r="MV79" s="403"/>
      <c r="MW79" s="403"/>
      <c r="MX79" s="403"/>
      <c r="MY79" s="403"/>
      <c r="MZ79" s="403"/>
      <c r="NA79" s="403"/>
      <c r="NB79" s="403"/>
      <c r="NC79" s="403"/>
      <c r="ND79" s="403"/>
      <c r="NE79" s="403"/>
      <c r="NF79" s="403"/>
      <c r="NG79" s="403"/>
      <c r="NH79" s="403"/>
      <c r="NI79" s="403"/>
      <c r="NJ79" s="403"/>
      <c r="NK79" s="403"/>
      <c r="NL79" s="403"/>
      <c r="NM79" s="403"/>
      <c r="NN79" s="403"/>
      <c r="NO79" s="403"/>
      <c r="NP79" s="403"/>
      <c r="NQ79" s="403"/>
      <c r="NR79" s="403"/>
      <c r="NS79" s="403"/>
      <c r="NT79" s="403"/>
      <c r="NU79" s="403"/>
      <c r="NV79" s="403"/>
      <c r="NW79" s="403"/>
      <c r="NX79" s="403"/>
      <c r="NY79" s="403"/>
      <c r="NZ79" s="403"/>
      <c r="OA79" s="403"/>
      <c r="OB79" s="403"/>
      <c r="OC79" s="403"/>
      <c r="OD79" s="403"/>
      <c r="OE79" s="403"/>
      <c r="OF79" s="403"/>
      <c r="OG79" s="403"/>
      <c r="OH79" s="403"/>
      <c r="OI79" s="403"/>
      <c r="OJ79" s="403"/>
      <c r="OK79" s="403"/>
      <c r="OL79" s="403"/>
      <c r="OM79" s="403"/>
      <c r="ON79" s="403"/>
      <c r="OO79" s="403"/>
      <c r="OP79" s="403"/>
      <c r="OQ79" s="403"/>
      <c r="OR79" s="403"/>
      <c r="OS79" s="403"/>
      <c r="OT79" s="403"/>
      <c r="OU79" s="403"/>
      <c r="OV79" s="403"/>
      <c r="OW79" s="403"/>
      <c r="OX79" s="403"/>
      <c r="OY79" s="403"/>
      <c r="OZ79" s="403"/>
      <c r="PA79" s="403"/>
      <c r="PB79" s="403"/>
      <c r="PC79" s="403"/>
      <c r="PD79" s="403"/>
      <c r="PE79" s="403"/>
      <c r="PF79" s="403"/>
      <c r="PG79" s="403"/>
      <c r="PH79" s="403"/>
      <c r="PI79" s="403"/>
      <c r="PJ79" s="403"/>
      <c r="PK79" s="403"/>
      <c r="PL79" s="403"/>
      <c r="PM79" s="403"/>
      <c r="PN79" s="403"/>
      <c r="PO79" s="403"/>
      <c r="PP79" s="403"/>
      <c r="PQ79" s="403"/>
      <c r="PR79" s="403"/>
      <c r="PS79" s="403"/>
      <c r="PT79" s="403"/>
      <c r="PU79" s="403"/>
      <c r="PV79" s="403"/>
      <c r="PW79" s="403"/>
      <c r="PX79" s="403"/>
      <c r="PY79" s="403"/>
      <c r="PZ79" s="403"/>
      <c r="QA79" s="403"/>
      <c r="QB79" s="403"/>
      <c r="QC79" s="403"/>
      <c r="QD79" s="403"/>
      <c r="QE79" s="403"/>
    </row>
    <row r="80" spans="1:447" ht="55.2" x14ac:dyDescent="0.25">
      <c r="A80" s="310">
        <v>33</v>
      </c>
      <c r="B80" s="391" t="s">
        <v>1005</v>
      </c>
      <c r="C80" s="345" t="s">
        <v>421</v>
      </c>
      <c r="D80" s="327"/>
      <c r="E80" s="328" t="s">
        <v>305</v>
      </c>
      <c r="F80" s="328" t="s">
        <v>305</v>
      </c>
      <c r="G80" s="328" t="s">
        <v>305</v>
      </c>
      <c r="H80" s="328" t="s">
        <v>305</v>
      </c>
      <c r="I80" s="328" t="s">
        <v>305</v>
      </c>
      <c r="J80" s="328" t="s">
        <v>305</v>
      </c>
      <c r="K80" s="328" t="s">
        <v>305</v>
      </c>
      <c r="L80" s="328" t="s">
        <v>305</v>
      </c>
      <c r="M80" s="307" t="s">
        <v>1006</v>
      </c>
      <c r="N80" s="311" t="s">
        <v>861</v>
      </c>
      <c r="O80" s="391" t="s">
        <v>1005</v>
      </c>
      <c r="P80" s="321"/>
      <c r="Q80" s="311" t="s">
        <v>608</v>
      </c>
      <c r="R80" s="321">
        <v>8.39</v>
      </c>
      <c r="S80" s="311" t="s">
        <v>679</v>
      </c>
      <c r="T80" s="311" t="s">
        <v>679</v>
      </c>
      <c r="U80" s="311" t="s">
        <v>65</v>
      </c>
      <c r="V80" s="311" t="s">
        <v>65</v>
      </c>
      <c r="W80" s="311" t="s">
        <v>774</v>
      </c>
      <c r="X80" s="321">
        <v>8.39</v>
      </c>
      <c r="Y80" s="324"/>
      <c r="Z80" s="324"/>
      <c r="AA80" s="324"/>
      <c r="AB80" s="321">
        <v>8.39</v>
      </c>
      <c r="AC80" s="311" t="s">
        <v>774</v>
      </c>
      <c r="AD80" s="321">
        <v>8.39</v>
      </c>
      <c r="AE80" s="324"/>
      <c r="AF80" s="324"/>
      <c r="AG80" s="324"/>
      <c r="AH80" s="324"/>
      <c r="AI80" s="324"/>
      <c r="AJ80" s="324"/>
      <c r="AK80" s="331"/>
      <c r="AL80" s="311" t="s">
        <v>802</v>
      </c>
      <c r="AM80" s="349" t="s">
        <v>942</v>
      </c>
      <c r="AN80" s="324"/>
      <c r="AO80" s="324"/>
      <c r="AP80" s="342"/>
      <c r="AQ80" s="342">
        <v>43005</v>
      </c>
      <c r="AR80" s="342"/>
      <c r="AS80" s="342">
        <v>43005</v>
      </c>
      <c r="AT80" s="331">
        <v>44100</v>
      </c>
      <c r="AU80" s="324"/>
      <c r="AV80" s="311" t="s">
        <v>862</v>
      </c>
    </row>
    <row r="81" spans="1:48" ht="55.2" x14ac:dyDescent="0.25">
      <c r="A81" s="310">
        <v>50</v>
      </c>
      <c r="B81" s="391" t="s">
        <v>1005</v>
      </c>
      <c r="C81" s="345" t="s">
        <v>421</v>
      </c>
      <c r="D81" s="324"/>
      <c r="E81" s="328" t="s">
        <v>305</v>
      </c>
      <c r="F81" s="328" t="s">
        <v>305</v>
      </c>
      <c r="G81" s="328" t="s">
        <v>305</v>
      </c>
      <c r="H81" s="328" t="s">
        <v>305</v>
      </c>
      <c r="I81" s="328" t="s">
        <v>305</v>
      </c>
      <c r="J81" s="328" t="s">
        <v>305</v>
      </c>
      <c r="K81" s="328" t="s">
        <v>305</v>
      </c>
      <c r="L81" s="328" t="s">
        <v>305</v>
      </c>
      <c r="M81" s="307" t="s">
        <v>1006</v>
      </c>
      <c r="N81" s="311" t="s">
        <v>888</v>
      </c>
      <c r="O81" s="391" t="s">
        <v>1005</v>
      </c>
      <c r="P81" s="321"/>
      <c r="Q81" s="311" t="s">
        <v>608</v>
      </c>
      <c r="R81" s="321">
        <v>0</v>
      </c>
      <c r="S81" s="311" t="s">
        <v>679</v>
      </c>
      <c r="T81" s="311" t="s">
        <v>679</v>
      </c>
      <c r="U81" s="311" t="s">
        <v>65</v>
      </c>
      <c r="V81" s="311" t="s">
        <v>65</v>
      </c>
      <c r="W81" s="346" t="s">
        <v>774</v>
      </c>
      <c r="X81" s="321">
        <v>0</v>
      </c>
      <c r="Y81" s="324"/>
      <c r="Z81" s="324"/>
      <c r="AA81" s="324"/>
      <c r="AB81" s="321">
        <v>0</v>
      </c>
      <c r="AC81" s="346" t="s">
        <v>774</v>
      </c>
      <c r="AD81" s="321">
        <v>0</v>
      </c>
      <c r="AE81" s="324"/>
      <c r="AF81" s="324"/>
      <c r="AG81" s="324"/>
      <c r="AH81" s="324"/>
      <c r="AI81" s="324"/>
      <c r="AJ81" s="324"/>
      <c r="AK81" s="324"/>
      <c r="AL81" s="311" t="s">
        <v>802</v>
      </c>
      <c r="AM81" s="349" t="s">
        <v>942</v>
      </c>
      <c r="AN81" s="324"/>
      <c r="AO81" s="324"/>
      <c r="AP81" s="324"/>
      <c r="AQ81" s="347" t="s">
        <v>777</v>
      </c>
      <c r="AR81" s="324"/>
      <c r="AS81" s="347" t="s">
        <v>777</v>
      </c>
      <c r="AT81" s="347" t="s">
        <v>889</v>
      </c>
      <c r="AU81" s="324"/>
      <c r="AV81" s="311" t="s">
        <v>890</v>
      </c>
    </row>
    <row r="82" spans="1:48" ht="79.2" x14ac:dyDescent="0.25">
      <c r="A82" s="311">
        <v>34</v>
      </c>
      <c r="B82" s="391" t="s">
        <v>1005</v>
      </c>
      <c r="C82" s="311" t="s">
        <v>421</v>
      </c>
      <c r="D82" s="311"/>
      <c r="E82" s="328" t="s">
        <v>305</v>
      </c>
      <c r="F82" s="328" t="s">
        <v>305</v>
      </c>
      <c r="G82" s="328" t="s">
        <v>305</v>
      </c>
      <c r="H82" s="328" t="s">
        <v>305</v>
      </c>
      <c r="I82" s="328" t="s">
        <v>305</v>
      </c>
      <c r="J82" s="328" t="s">
        <v>305</v>
      </c>
      <c r="K82" s="328" t="s">
        <v>305</v>
      </c>
      <c r="L82" s="328" t="s">
        <v>305</v>
      </c>
      <c r="M82" s="307" t="s">
        <v>1006</v>
      </c>
      <c r="N82" s="311" t="s">
        <v>863</v>
      </c>
      <c r="O82" s="391" t="s">
        <v>1005</v>
      </c>
      <c r="P82" s="321"/>
      <c r="Q82" s="311" t="s">
        <v>608</v>
      </c>
      <c r="R82" s="321">
        <v>76.680000000000007</v>
      </c>
      <c r="S82" s="311" t="s">
        <v>679</v>
      </c>
      <c r="T82" s="311" t="s">
        <v>679</v>
      </c>
      <c r="U82" s="311" t="s">
        <v>65</v>
      </c>
      <c r="V82" s="311" t="s">
        <v>65</v>
      </c>
      <c r="W82" s="311" t="s">
        <v>769</v>
      </c>
      <c r="X82" s="321">
        <v>76.680000000000007</v>
      </c>
      <c r="Y82" s="311"/>
      <c r="Z82" s="311"/>
      <c r="AA82" s="311"/>
      <c r="AB82" s="321">
        <v>76.680000000000007</v>
      </c>
      <c r="AC82" s="311" t="s">
        <v>769</v>
      </c>
      <c r="AD82" s="321">
        <v>76.680000000000007</v>
      </c>
      <c r="AE82" s="311"/>
      <c r="AF82" s="311"/>
      <c r="AG82" s="311"/>
      <c r="AH82" s="311"/>
      <c r="AI82" s="311"/>
      <c r="AJ82" s="311"/>
      <c r="AK82" s="331">
        <v>43678</v>
      </c>
      <c r="AL82" s="320" t="s">
        <v>802</v>
      </c>
      <c r="AM82" s="349" t="s">
        <v>942</v>
      </c>
      <c r="AN82" s="311"/>
      <c r="AO82" s="311"/>
      <c r="AP82" s="342"/>
      <c r="AQ82" s="342">
        <v>43637</v>
      </c>
      <c r="AR82" s="342"/>
      <c r="AS82" s="342">
        <v>43637</v>
      </c>
      <c r="AT82" s="331">
        <v>47320</v>
      </c>
      <c r="AU82" s="311"/>
      <c r="AV82" s="311" t="s">
        <v>982</v>
      </c>
    </row>
    <row r="83" spans="1:48" ht="55.2" x14ac:dyDescent="0.25">
      <c r="A83" s="310">
        <v>35</v>
      </c>
      <c r="B83" s="391" t="s">
        <v>1005</v>
      </c>
      <c r="C83" s="345" t="s">
        <v>421</v>
      </c>
      <c r="D83" s="327"/>
      <c r="E83" s="328" t="s">
        <v>305</v>
      </c>
      <c r="F83" s="328" t="s">
        <v>305</v>
      </c>
      <c r="G83" s="328" t="s">
        <v>305</v>
      </c>
      <c r="H83" s="328" t="s">
        <v>305</v>
      </c>
      <c r="I83" s="328" t="s">
        <v>305</v>
      </c>
      <c r="J83" s="328" t="s">
        <v>305</v>
      </c>
      <c r="K83" s="328" t="s">
        <v>305</v>
      </c>
      <c r="L83" s="328" t="s">
        <v>305</v>
      </c>
      <c r="M83" s="307" t="s">
        <v>1006</v>
      </c>
      <c r="N83" s="311" t="s">
        <v>864</v>
      </c>
      <c r="O83" s="391" t="s">
        <v>1005</v>
      </c>
      <c r="P83" s="321"/>
      <c r="Q83" s="311" t="s">
        <v>608</v>
      </c>
      <c r="R83" s="321">
        <v>3.16</v>
      </c>
      <c r="S83" s="311" t="s">
        <v>679</v>
      </c>
      <c r="T83" s="311" t="s">
        <v>679</v>
      </c>
      <c r="U83" s="311" t="s">
        <v>65</v>
      </c>
      <c r="V83" s="311" t="s">
        <v>65</v>
      </c>
      <c r="W83" s="311" t="s">
        <v>774</v>
      </c>
      <c r="X83" s="321">
        <v>3.16</v>
      </c>
      <c r="Y83" s="324"/>
      <c r="Z83" s="324"/>
      <c r="AA83" s="324"/>
      <c r="AB83" s="321">
        <v>3.16</v>
      </c>
      <c r="AC83" s="311" t="s">
        <v>774</v>
      </c>
      <c r="AD83" s="321">
        <v>3.16</v>
      </c>
      <c r="AE83" s="324"/>
      <c r="AF83" s="324"/>
      <c r="AG83" s="324"/>
      <c r="AH83" s="324"/>
      <c r="AI83" s="324"/>
      <c r="AJ83" s="324"/>
      <c r="AK83" s="331"/>
      <c r="AL83" s="311" t="s">
        <v>802</v>
      </c>
      <c r="AM83" s="349" t="s">
        <v>942</v>
      </c>
      <c r="AN83" s="324"/>
      <c r="AO83" s="324"/>
      <c r="AP83" s="342"/>
      <c r="AQ83" s="342">
        <v>43389</v>
      </c>
      <c r="AR83" s="342"/>
      <c r="AS83" s="342">
        <v>43389</v>
      </c>
      <c r="AT83" s="331">
        <v>44455</v>
      </c>
      <c r="AU83" s="324"/>
      <c r="AV83" s="311" t="s">
        <v>865</v>
      </c>
    </row>
    <row r="84" spans="1:48" ht="52.8" x14ac:dyDescent="0.25">
      <c r="A84" s="310">
        <v>2019.0404000000001</v>
      </c>
      <c r="B84" s="391" t="s">
        <v>1003</v>
      </c>
      <c r="C84" s="320" t="s">
        <v>421</v>
      </c>
      <c r="D84" s="310"/>
      <c r="E84" s="328" t="s">
        <v>305</v>
      </c>
      <c r="F84" s="328" t="s">
        <v>305</v>
      </c>
      <c r="G84" s="328" t="s">
        <v>305</v>
      </c>
      <c r="H84" s="328" t="s">
        <v>305</v>
      </c>
      <c r="I84" s="328" t="s">
        <v>305</v>
      </c>
      <c r="J84" s="328" t="s">
        <v>305</v>
      </c>
      <c r="K84" s="328" t="s">
        <v>305</v>
      </c>
      <c r="L84" s="328" t="s">
        <v>305</v>
      </c>
      <c r="M84" s="320" t="s">
        <v>579</v>
      </c>
      <c r="N84" s="329" t="s">
        <v>756</v>
      </c>
      <c r="O84" s="320" t="s">
        <v>1003</v>
      </c>
      <c r="P84" s="321">
        <v>81528</v>
      </c>
      <c r="Q84" s="320" t="s">
        <v>747</v>
      </c>
      <c r="R84" s="321">
        <v>57069</v>
      </c>
      <c r="S84" s="320" t="s">
        <v>582</v>
      </c>
      <c r="T84" s="320" t="s">
        <v>673</v>
      </c>
      <c r="U84" s="320">
        <v>5</v>
      </c>
      <c r="V84" s="320">
        <v>5</v>
      </c>
      <c r="W84" s="320" t="s">
        <v>757</v>
      </c>
      <c r="X84" s="330">
        <v>57069</v>
      </c>
      <c r="Y84" s="320"/>
      <c r="Z84" s="320">
        <v>1</v>
      </c>
      <c r="AA84" s="321">
        <v>48509</v>
      </c>
      <c r="AB84" s="321">
        <v>48509</v>
      </c>
      <c r="AC84" s="320" t="s">
        <v>757</v>
      </c>
      <c r="AD84" s="321">
        <v>58211</v>
      </c>
      <c r="AE84" s="321">
        <v>0</v>
      </c>
      <c r="AF84" s="327" t="s">
        <v>758</v>
      </c>
      <c r="AG84" s="320" t="s">
        <v>670</v>
      </c>
      <c r="AH84" s="320" t="s">
        <v>759</v>
      </c>
      <c r="AI84" s="320" t="s">
        <v>759</v>
      </c>
      <c r="AJ84" s="320" t="s">
        <v>760</v>
      </c>
      <c r="AK84" s="320" t="s">
        <v>761</v>
      </c>
      <c r="AL84" s="320"/>
      <c r="AM84" s="320"/>
      <c r="AN84" s="320"/>
      <c r="AO84" s="327" t="s">
        <v>578</v>
      </c>
      <c r="AP84" s="320" t="s">
        <v>762</v>
      </c>
      <c r="AQ84" s="320" t="s">
        <v>763</v>
      </c>
      <c r="AR84" s="320" t="s">
        <v>762</v>
      </c>
      <c r="AS84" s="320" t="s">
        <v>763</v>
      </c>
      <c r="AT84" s="320" t="s">
        <v>764</v>
      </c>
      <c r="AU84" s="320"/>
      <c r="AV84" s="391"/>
    </row>
    <row r="85" spans="1:48" x14ac:dyDescent="0.25">
      <c r="A85" s="310"/>
      <c r="B85" s="320"/>
      <c r="C85" s="320"/>
      <c r="D85" s="310"/>
      <c r="E85" s="310"/>
      <c r="F85" s="310"/>
      <c r="G85" s="310"/>
      <c r="H85" s="310"/>
      <c r="I85" s="310"/>
      <c r="J85" s="310"/>
      <c r="K85" s="310"/>
      <c r="L85" s="310"/>
      <c r="M85" s="320" t="s">
        <v>578</v>
      </c>
      <c r="N85" s="329"/>
      <c r="O85" s="320"/>
      <c r="P85" s="321"/>
      <c r="Q85" s="320"/>
      <c r="R85" s="321"/>
      <c r="S85" s="320"/>
      <c r="T85" s="320"/>
      <c r="U85" s="320"/>
      <c r="V85" s="320"/>
      <c r="W85" s="320" t="s">
        <v>594</v>
      </c>
      <c r="X85" s="330">
        <v>57011</v>
      </c>
      <c r="Y85" s="320"/>
      <c r="Z85" s="320"/>
      <c r="AA85" s="321">
        <v>49407</v>
      </c>
      <c r="AB85" s="321"/>
      <c r="AC85" s="320"/>
      <c r="AD85" s="321"/>
      <c r="AE85" s="321"/>
      <c r="AF85" s="327" t="s">
        <v>578</v>
      </c>
      <c r="AG85" s="320"/>
      <c r="AH85" s="320"/>
      <c r="AI85" s="320"/>
      <c r="AJ85" s="320"/>
      <c r="AK85" s="320"/>
      <c r="AL85" s="320"/>
      <c r="AM85" s="320"/>
      <c r="AN85" s="320"/>
      <c r="AO85" s="327" t="s">
        <v>578</v>
      </c>
      <c r="AP85" s="320"/>
      <c r="AQ85" s="320"/>
      <c r="AR85" s="320"/>
      <c r="AS85" s="320"/>
      <c r="AT85" s="320"/>
      <c r="AU85" s="320"/>
      <c r="AV85" s="391"/>
    </row>
    <row r="86" spans="1:48" x14ac:dyDescent="0.25">
      <c r="A86" s="310"/>
      <c r="B86" s="320"/>
      <c r="C86" s="320"/>
      <c r="D86" s="310"/>
      <c r="E86" s="310"/>
      <c r="F86" s="310"/>
      <c r="G86" s="310"/>
      <c r="H86" s="310"/>
      <c r="I86" s="310"/>
      <c r="J86" s="310"/>
      <c r="K86" s="310"/>
      <c r="L86" s="310"/>
      <c r="M86" s="320" t="s">
        <v>578</v>
      </c>
      <c r="N86" s="329"/>
      <c r="O86" s="320"/>
      <c r="P86" s="321"/>
      <c r="Q86" s="320"/>
      <c r="R86" s="321"/>
      <c r="S86" s="320"/>
      <c r="T86" s="320"/>
      <c r="U86" s="320"/>
      <c r="V86" s="320"/>
      <c r="W86" s="320" t="s">
        <v>584</v>
      </c>
      <c r="X86" s="330">
        <v>0</v>
      </c>
      <c r="Y86" s="320" t="s">
        <v>584</v>
      </c>
      <c r="Z86" s="320"/>
      <c r="AA86" s="321"/>
      <c r="AB86" s="321"/>
      <c r="AC86" s="320"/>
      <c r="AD86" s="321"/>
      <c r="AE86" s="321"/>
      <c r="AF86" s="327" t="s">
        <v>578</v>
      </c>
      <c r="AG86" s="320"/>
      <c r="AH86" s="320"/>
      <c r="AI86" s="320"/>
      <c r="AJ86" s="320"/>
      <c r="AK86" s="320"/>
      <c r="AL86" s="320"/>
      <c r="AM86" s="320"/>
      <c r="AN86" s="320"/>
      <c r="AO86" s="327" t="s">
        <v>578</v>
      </c>
      <c r="AP86" s="320"/>
      <c r="AQ86" s="320"/>
      <c r="AR86" s="320"/>
      <c r="AS86" s="320"/>
      <c r="AT86" s="320"/>
      <c r="AU86" s="320"/>
      <c r="AV86" s="391"/>
    </row>
    <row r="87" spans="1:48" x14ac:dyDescent="0.25">
      <c r="A87" s="310"/>
      <c r="B87" s="320"/>
      <c r="C87" s="320"/>
      <c r="D87" s="310"/>
      <c r="E87" s="310"/>
      <c r="F87" s="310"/>
      <c r="G87" s="310"/>
      <c r="H87" s="310"/>
      <c r="I87" s="310"/>
      <c r="J87" s="310"/>
      <c r="K87" s="310"/>
      <c r="L87" s="310"/>
      <c r="M87" s="320" t="s">
        <v>578</v>
      </c>
      <c r="N87" s="329"/>
      <c r="O87" s="320"/>
      <c r="P87" s="321"/>
      <c r="Q87" s="320"/>
      <c r="R87" s="321"/>
      <c r="S87" s="320"/>
      <c r="T87" s="320"/>
      <c r="U87" s="320"/>
      <c r="V87" s="320"/>
      <c r="W87" s="320" t="s">
        <v>765</v>
      </c>
      <c r="X87" s="330">
        <v>57069</v>
      </c>
      <c r="Y87" s="320"/>
      <c r="Z87" s="320"/>
      <c r="AA87" s="321">
        <v>54257</v>
      </c>
      <c r="AB87" s="321"/>
      <c r="AC87" s="320"/>
      <c r="AD87" s="321"/>
      <c r="AE87" s="321"/>
      <c r="AF87" s="327" t="s">
        <v>578</v>
      </c>
      <c r="AG87" s="320"/>
      <c r="AH87" s="320"/>
      <c r="AI87" s="320"/>
      <c r="AJ87" s="320"/>
      <c r="AK87" s="320"/>
      <c r="AL87" s="320"/>
      <c r="AM87" s="320"/>
      <c r="AN87" s="320"/>
      <c r="AO87" s="327" t="s">
        <v>578</v>
      </c>
      <c r="AP87" s="320"/>
      <c r="AQ87" s="320"/>
      <c r="AR87" s="320"/>
      <c r="AS87" s="320"/>
      <c r="AT87" s="320"/>
      <c r="AU87" s="320"/>
      <c r="AV87" s="391"/>
    </row>
    <row r="88" spans="1:48" x14ac:dyDescent="0.25">
      <c r="A88" s="310"/>
      <c r="B88" s="320"/>
      <c r="C88" s="320"/>
      <c r="D88" s="310"/>
      <c r="E88" s="310"/>
      <c r="F88" s="310"/>
      <c r="G88" s="310"/>
      <c r="H88" s="310"/>
      <c r="I88" s="310"/>
      <c r="J88" s="310"/>
      <c r="K88" s="310"/>
      <c r="L88" s="310"/>
      <c r="M88" s="320" t="s">
        <v>578</v>
      </c>
      <c r="N88" s="329"/>
      <c r="O88" s="320"/>
      <c r="P88" s="321"/>
      <c r="Q88" s="320"/>
      <c r="R88" s="321"/>
      <c r="S88" s="320"/>
      <c r="T88" s="320"/>
      <c r="U88" s="320"/>
      <c r="V88" s="320"/>
      <c r="W88" s="320" t="s">
        <v>766</v>
      </c>
      <c r="X88" s="330">
        <v>0</v>
      </c>
      <c r="Y88" s="320" t="s">
        <v>766</v>
      </c>
      <c r="Z88" s="320"/>
      <c r="AA88" s="321"/>
      <c r="AB88" s="321"/>
      <c r="AC88" s="320"/>
      <c r="AD88" s="321"/>
      <c r="AE88" s="321"/>
      <c r="AF88" s="327" t="s">
        <v>578</v>
      </c>
      <c r="AG88" s="320"/>
      <c r="AH88" s="320"/>
      <c r="AI88" s="320"/>
      <c r="AJ88" s="320"/>
      <c r="AK88" s="320"/>
      <c r="AL88" s="320"/>
      <c r="AM88" s="320"/>
      <c r="AN88" s="320"/>
      <c r="AO88" s="327" t="s">
        <v>578</v>
      </c>
      <c r="AP88" s="320"/>
      <c r="AQ88" s="320"/>
      <c r="AR88" s="320"/>
      <c r="AS88" s="320"/>
      <c r="AT88" s="320"/>
      <c r="AU88" s="320"/>
      <c r="AV88" s="391"/>
    </row>
    <row r="89" spans="1:48" ht="55.2" x14ac:dyDescent="0.25">
      <c r="A89" s="310">
        <v>36</v>
      </c>
      <c r="B89" s="391" t="s">
        <v>1005</v>
      </c>
      <c r="C89" s="345" t="s">
        <v>421</v>
      </c>
      <c r="D89" s="305">
        <v>12.202</v>
      </c>
      <c r="E89" s="328" t="s">
        <v>305</v>
      </c>
      <c r="F89" s="328" t="s">
        <v>305</v>
      </c>
      <c r="G89" s="328" t="s">
        <v>305</v>
      </c>
      <c r="H89" s="328" t="s">
        <v>305</v>
      </c>
      <c r="I89" s="328" t="s">
        <v>305</v>
      </c>
      <c r="J89" s="328" t="s">
        <v>305</v>
      </c>
      <c r="K89" s="328" t="s">
        <v>305</v>
      </c>
      <c r="L89" s="328" t="s">
        <v>305</v>
      </c>
      <c r="M89" s="307" t="s">
        <v>1006</v>
      </c>
      <c r="N89" s="311" t="s">
        <v>866</v>
      </c>
      <c r="O89" s="391" t="s">
        <v>1005</v>
      </c>
      <c r="P89" s="321"/>
      <c r="Q89" s="311" t="s">
        <v>608</v>
      </c>
      <c r="R89" s="321">
        <v>6.29</v>
      </c>
      <c r="S89" s="311" t="s">
        <v>679</v>
      </c>
      <c r="T89" s="311" t="s">
        <v>679</v>
      </c>
      <c r="U89" s="311" t="s">
        <v>65</v>
      </c>
      <c r="V89" s="311" t="s">
        <v>65</v>
      </c>
      <c r="W89" s="311" t="s">
        <v>774</v>
      </c>
      <c r="X89" s="321">
        <v>6.29</v>
      </c>
      <c r="Y89" s="324"/>
      <c r="Z89" s="324"/>
      <c r="AA89" s="324"/>
      <c r="AB89" s="321">
        <v>6.29</v>
      </c>
      <c r="AC89" s="311" t="s">
        <v>774</v>
      </c>
      <c r="AD89" s="321">
        <v>6.29</v>
      </c>
      <c r="AE89" s="324"/>
      <c r="AF89" s="324"/>
      <c r="AG89" s="324"/>
      <c r="AH89" s="324"/>
      <c r="AI89" s="324"/>
      <c r="AJ89" s="324"/>
      <c r="AK89" s="331"/>
      <c r="AL89" s="311" t="s">
        <v>802</v>
      </c>
      <c r="AM89" s="349" t="s">
        <v>942</v>
      </c>
      <c r="AN89" s="324"/>
      <c r="AO89" s="324"/>
      <c r="AP89" s="342"/>
      <c r="AQ89" s="342">
        <v>43046</v>
      </c>
      <c r="AR89" s="342"/>
      <c r="AS89" s="342">
        <v>43046</v>
      </c>
      <c r="AT89" s="331">
        <v>44145</v>
      </c>
      <c r="AU89" s="324"/>
      <c r="AV89" s="311" t="s">
        <v>867</v>
      </c>
    </row>
    <row r="90" spans="1:48" ht="55.2" x14ac:dyDescent="0.25">
      <c r="A90" s="310">
        <v>37</v>
      </c>
      <c r="B90" s="391" t="s">
        <v>1005</v>
      </c>
      <c r="C90" s="345" t="s">
        <v>421</v>
      </c>
      <c r="D90" s="305">
        <v>12.202</v>
      </c>
      <c r="E90" s="328" t="s">
        <v>305</v>
      </c>
      <c r="F90" s="328" t="s">
        <v>305</v>
      </c>
      <c r="G90" s="328" t="s">
        <v>305</v>
      </c>
      <c r="H90" s="328" t="s">
        <v>305</v>
      </c>
      <c r="I90" s="328" t="s">
        <v>305</v>
      </c>
      <c r="J90" s="328" t="s">
        <v>305</v>
      </c>
      <c r="K90" s="328" t="s">
        <v>305</v>
      </c>
      <c r="L90" s="328" t="s">
        <v>305</v>
      </c>
      <c r="M90" s="307" t="s">
        <v>1006</v>
      </c>
      <c r="N90" s="311" t="s">
        <v>866</v>
      </c>
      <c r="O90" s="391" t="s">
        <v>1005</v>
      </c>
      <c r="P90" s="321"/>
      <c r="Q90" s="311" t="s">
        <v>608</v>
      </c>
      <c r="R90" s="321">
        <v>2.39</v>
      </c>
      <c r="S90" s="311" t="s">
        <v>679</v>
      </c>
      <c r="T90" s="311" t="s">
        <v>679</v>
      </c>
      <c r="U90" s="311" t="s">
        <v>65</v>
      </c>
      <c r="V90" s="311" t="s">
        <v>65</v>
      </c>
      <c r="W90" s="311" t="s">
        <v>774</v>
      </c>
      <c r="X90" s="321">
        <v>2.39</v>
      </c>
      <c r="Y90" s="324"/>
      <c r="Z90" s="324"/>
      <c r="AA90" s="324"/>
      <c r="AB90" s="321">
        <v>2.39</v>
      </c>
      <c r="AC90" s="311" t="s">
        <v>774</v>
      </c>
      <c r="AD90" s="321">
        <v>2.39</v>
      </c>
      <c r="AE90" s="324"/>
      <c r="AF90" s="324"/>
      <c r="AG90" s="324"/>
      <c r="AH90" s="324"/>
      <c r="AI90" s="324"/>
      <c r="AJ90" s="324"/>
      <c r="AK90" s="331"/>
      <c r="AL90" s="311" t="s">
        <v>802</v>
      </c>
      <c r="AM90" s="349" t="s">
        <v>942</v>
      </c>
      <c r="AN90" s="324"/>
      <c r="AO90" s="324"/>
      <c r="AP90" s="342"/>
      <c r="AQ90" s="342">
        <v>42872</v>
      </c>
      <c r="AR90" s="342"/>
      <c r="AS90" s="342">
        <v>42872</v>
      </c>
      <c r="AT90" s="331">
        <v>44141</v>
      </c>
      <c r="AU90" s="324"/>
      <c r="AV90" s="311" t="s">
        <v>868</v>
      </c>
    </row>
    <row r="91" spans="1:48" ht="55.2" x14ac:dyDescent="0.25">
      <c r="A91" s="310">
        <v>38</v>
      </c>
      <c r="B91" s="391" t="s">
        <v>1005</v>
      </c>
      <c r="C91" s="345" t="s">
        <v>421</v>
      </c>
      <c r="D91" s="305">
        <v>12.202</v>
      </c>
      <c r="E91" s="328" t="s">
        <v>305</v>
      </c>
      <c r="F91" s="328" t="s">
        <v>305</v>
      </c>
      <c r="G91" s="328" t="s">
        <v>305</v>
      </c>
      <c r="H91" s="328" t="s">
        <v>305</v>
      </c>
      <c r="I91" s="328" t="s">
        <v>305</v>
      </c>
      <c r="J91" s="328" t="s">
        <v>305</v>
      </c>
      <c r="K91" s="328" t="s">
        <v>305</v>
      </c>
      <c r="L91" s="328" t="s">
        <v>305</v>
      </c>
      <c r="M91" s="307" t="s">
        <v>1006</v>
      </c>
      <c r="N91" s="311" t="s">
        <v>866</v>
      </c>
      <c r="O91" s="391" t="s">
        <v>1005</v>
      </c>
      <c r="P91" s="321"/>
      <c r="Q91" s="311" t="s">
        <v>608</v>
      </c>
      <c r="R91" s="321">
        <v>1.03</v>
      </c>
      <c r="S91" s="311" t="s">
        <v>679</v>
      </c>
      <c r="T91" s="311" t="s">
        <v>679</v>
      </c>
      <c r="U91" s="311" t="s">
        <v>65</v>
      </c>
      <c r="V91" s="311" t="s">
        <v>65</v>
      </c>
      <c r="W91" s="311" t="s">
        <v>774</v>
      </c>
      <c r="X91" s="321">
        <v>1.03</v>
      </c>
      <c r="Y91" s="324"/>
      <c r="Z91" s="324"/>
      <c r="AA91" s="324"/>
      <c r="AB91" s="321">
        <v>1.03</v>
      </c>
      <c r="AC91" s="311" t="s">
        <v>774</v>
      </c>
      <c r="AD91" s="321">
        <v>1.03</v>
      </c>
      <c r="AE91" s="324"/>
      <c r="AF91" s="324"/>
      <c r="AG91" s="324"/>
      <c r="AH91" s="324"/>
      <c r="AI91" s="324"/>
      <c r="AJ91" s="324"/>
      <c r="AK91" s="331"/>
      <c r="AL91" s="311" t="s">
        <v>802</v>
      </c>
      <c r="AM91" s="349" t="s">
        <v>942</v>
      </c>
      <c r="AN91" s="324"/>
      <c r="AO91" s="324"/>
      <c r="AP91" s="342"/>
      <c r="AQ91" s="342">
        <v>42978</v>
      </c>
      <c r="AR91" s="342"/>
      <c r="AS91" s="342">
        <v>42978</v>
      </c>
      <c r="AT91" s="331">
        <v>44073</v>
      </c>
      <c r="AU91" s="324"/>
      <c r="AV91" s="311" t="s">
        <v>869</v>
      </c>
    </row>
    <row r="92" spans="1:48" ht="79.2" x14ac:dyDescent="0.25">
      <c r="A92" s="310">
        <v>39</v>
      </c>
      <c r="B92" s="391" t="s">
        <v>1005</v>
      </c>
      <c r="C92" s="345" t="s">
        <v>421</v>
      </c>
      <c r="D92" s="305">
        <v>12.202</v>
      </c>
      <c r="E92" s="328" t="s">
        <v>305</v>
      </c>
      <c r="F92" s="328" t="s">
        <v>305</v>
      </c>
      <c r="G92" s="328" t="s">
        <v>305</v>
      </c>
      <c r="H92" s="328" t="s">
        <v>305</v>
      </c>
      <c r="I92" s="328" t="s">
        <v>305</v>
      </c>
      <c r="J92" s="328" t="s">
        <v>305</v>
      </c>
      <c r="K92" s="328" t="s">
        <v>305</v>
      </c>
      <c r="L92" s="328" t="s">
        <v>305</v>
      </c>
      <c r="M92" s="307" t="s">
        <v>1006</v>
      </c>
      <c r="N92" s="311" t="s">
        <v>826</v>
      </c>
      <c r="O92" s="391" t="s">
        <v>1005</v>
      </c>
      <c r="P92" s="321"/>
      <c r="Q92" s="311" t="s">
        <v>608</v>
      </c>
      <c r="R92" s="321">
        <v>22.9</v>
      </c>
      <c r="S92" s="311" t="s">
        <v>679</v>
      </c>
      <c r="T92" s="311" t="s">
        <v>679</v>
      </c>
      <c r="U92" s="311" t="s">
        <v>65</v>
      </c>
      <c r="V92" s="311" t="s">
        <v>65</v>
      </c>
      <c r="W92" s="311" t="s">
        <v>774</v>
      </c>
      <c r="X92" s="321">
        <v>22.9</v>
      </c>
      <c r="Y92" s="324"/>
      <c r="Z92" s="324"/>
      <c r="AA92" s="324"/>
      <c r="AB92" s="321">
        <v>22.9</v>
      </c>
      <c r="AC92" s="311" t="s">
        <v>774</v>
      </c>
      <c r="AD92" s="321">
        <v>22.9</v>
      </c>
      <c r="AE92" s="324"/>
      <c r="AF92" s="324"/>
      <c r="AG92" s="324"/>
      <c r="AH92" s="324"/>
      <c r="AI92" s="324"/>
      <c r="AJ92" s="324"/>
      <c r="AK92" s="331"/>
      <c r="AL92" s="311" t="s">
        <v>802</v>
      </c>
      <c r="AM92" s="349" t="s">
        <v>942</v>
      </c>
      <c r="AN92" s="324"/>
      <c r="AO92" s="324"/>
      <c r="AP92" s="342"/>
      <c r="AQ92" s="342">
        <v>42758</v>
      </c>
      <c r="AR92" s="342"/>
      <c r="AS92" s="342">
        <v>42758</v>
      </c>
      <c r="AT92" s="331">
        <v>44196</v>
      </c>
      <c r="AU92" s="324"/>
      <c r="AV92" s="311" t="s">
        <v>870</v>
      </c>
    </row>
    <row r="93" spans="1:48" ht="79.2" x14ac:dyDescent="0.25">
      <c r="A93" s="310">
        <v>40</v>
      </c>
      <c r="B93" s="391" t="s">
        <v>1005</v>
      </c>
      <c r="C93" s="345" t="s">
        <v>421</v>
      </c>
      <c r="D93" s="305">
        <v>12.202</v>
      </c>
      <c r="E93" s="328" t="s">
        <v>305</v>
      </c>
      <c r="F93" s="328" t="s">
        <v>305</v>
      </c>
      <c r="G93" s="328" t="s">
        <v>305</v>
      </c>
      <c r="H93" s="328" t="s">
        <v>305</v>
      </c>
      <c r="I93" s="328" t="s">
        <v>305</v>
      </c>
      <c r="J93" s="328" t="s">
        <v>305</v>
      </c>
      <c r="K93" s="328" t="s">
        <v>305</v>
      </c>
      <c r="L93" s="328" t="s">
        <v>305</v>
      </c>
      <c r="M93" s="307" t="s">
        <v>1006</v>
      </c>
      <c r="N93" s="311" t="s">
        <v>826</v>
      </c>
      <c r="O93" s="391" t="s">
        <v>1005</v>
      </c>
      <c r="P93" s="321"/>
      <c r="Q93" s="311" t="s">
        <v>608</v>
      </c>
      <c r="R93" s="321">
        <v>13.19</v>
      </c>
      <c r="S93" s="311" t="s">
        <v>679</v>
      </c>
      <c r="T93" s="311" t="s">
        <v>679</v>
      </c>
      <c r="U93" s="311" t="s">
        <v>65</v>
      </c>
      <c r="V93" s="311" t="s">
        <v>65</v>
      </c>
      <c r="W93" s="311" t="s">
        <v>774</v>
      </c>
      <c r="X93" s="321">
        <v>13.19</v>
      </c>
      <c r="Y93" s="324"/>
      <c r="Z93" s="324"/>
      <c r="AA93" s="324"/>
      <c r="AB93" s="321">
        <v>13.19</v>
      </c>
      <c r="AC93" s="311" t="s">
        <v>774</v>
      </c>
      <c r="AD93" s="321">
        <v>13.19</v>
      </c>
      <c r="AE93" s="324"/>
      <c r="AF93" s="324"/>
      <c r="AG93" s="324"/>
      <c r="AH93" s="324"/>
      <c r="AI93" s="324"/>
      <c r="AJ93" s="324"/>
      <c r="AK93" s="331"/>
      <c r="AL93" s="311" t="s">
        <v>802</v>
      </c>
      <c r="AM93" s="349" t="s">
        <v>942</v>
      </c>
      <c r="AN93" s="324"/>
      <c r="AO93" s="324"/>
      <c r="AP93" s="342"/>
      <c r="AQ93" s="342">
        <v>42915</v>
      </c>
      <c r="AR93" s="342"/>
      <c r="AS93" s="342">
        <v>42915</v>
      </c>
      <c r="AT93" s="331">
        <v>44010</v>
      </c>
      <c r="AU93" s="324"/>
      <c r="AV93" s="311" t="s">
        <v>871</v>
      </c>
    </row>
    <row r="94" spans="1:48" ht="66" x14ac:dyDescent="0.25">
      <c r="A94" s="310">
        <v>2019.0544</v>
      </c>
      <c r="B94" s="320" t="s">
        <v>745</v>
      </c>
      <c r="C94" s="320" t="s">
        <v>421</v>
      </c>
      <c r="D94" s="305">
        <v>12.202</v>
      </c>
      <c r="E94" s="328" t="s">
        <v>305</v>
      </c>
      <c r="F94" s="328" t="s">
        <v>305</v>
      </c>
      <c r="G94" s="328" t="s">
        <v>305</v>
      </c>
      <c r="H94" s="328" t="s">
        <v>305</v>
      </c>
      <c r="I94" s="328" t="s">
        <v>305</v>
      </c>
      <c r="J94" s="328" t="s">
        <v>305</v>
      </c>
      <c r="K94" s="328" t="s">
        <v>305</v>
      </c>
      <c r="L94" s="328" t="s">
        <v>305</v>
      </c>
      <c r="M94" s="320" t="s">
        <v>803</v>
      </c>
      <c r="N94" s="329" t="s">
        <v>746</v>
      </c>
      <c r="O94" s="320" t="s">
        <v>674</v>
      </c>
      <c r="P94" s="321">
        <v>4686</v>
      </c>
      <c r="Q94" s="320" t="s">
        <v>747</v>
      </c>
      <c r="R94" s="321">
        <v>4686</v>
      </c>
      <c r="S94" s="320" t="s">
        <v>582</v>
      </c>
      <c r="T94" s="320" t="s">
        <v>748</v>
      </c>
      <c r="U94" s="320">
        <v>2</v>
      </c>
      <c r="V94" s="320">
        <v>2</v>
      </c>
      <c r="W94" s="320" t="s">
        <v>672</v>
      </c>
      <c r="X94" s="330">
        <v>4686</v>
      </c>
      <c r="Y94" s="320"/>
      <c r="Z94" s="320">
        <v>2</v>
      </c>
      <c r="AA94" s="321">
        <v>4639</v>
      </c>
      <c r="AB94" s="321">
        <v>4639</v>
      </c>
      <c r="AC94" s="320" t="s">
        <v>672</v>
      </c>
      <c r="AD94" s="321">
        <v>5566</v>
      </c>
      <c r="AE94" s="321">
        <v>0</v>
      </c>
      <c r="AF94" s="327" t="s">
        <v>749</v>
      </c>
      <c r="AG94" s="320" t="s">
        <v>670</v>
      </c>
      <c r="AH94" s="320" t="s">
        <v>750</v>
      </c>
      <c r="AI94" s="320" t="s">
        <v>750</v>
      </c>
      <c r="AJ94" s="320" t="s">
        <v>751</v>
      </c>
      <c r="AK94" s="320" t="s">
        <v>752</v>
      </c>
      <c r="AL94" s="320"/>
      <c r="AM94" s="320"/>
      <c r="AN94" s="320"/>
      <c r="AO94" s="327" t="s">
        <v>578</v>
      </c>
      <c r="AP94" s="320" t="s">
        <v>753</v>
      </c>
      <c r="AQ94" s="320" t="s">
        <v>612</v>
      </c>
      <c r="AR94" s="320" t="s">
        <v>753</v>
      </c>
      <c r="AS94" s="320" t="s">
        <v>612</v>
      </c>
      <c r="AT94" s="320" t="s">
        <v>754</v>
      </c>
      <c r="AU94" s="320"/>
      <c r="AV94" s="391"/>
    </row>
    <row r="95" spans="1:48" x14ac:dyDescent="0.25">
      <c r="A95" s="310"/>
      <c r="B95" s="320"/>
      <c r="C95" s="320"/>
      <c r="D95" s="310"/>
      <c r="E95" s="310"/>
      <c r="F95" s="310"/>
      <c r="G95" s="310"/>
      <c r="H95" s="310"/>
      <c r="I95" s="310"/>
      <c r="J95" s="310"/>
      <c r="K95" s="310"/>
      <c r="L95" s="310"/>
      <c r="M95" s="320" t="s">
        <v>578</v>
      </c>
      <c r="N95" s="329"/>
      <c r="O95" s="320"/>
      <c r="P95" s="321"/>
      <c r="Q95" s="320"/>
      <c r="R95" s="321"/>
      <c r="S95" s="320"/>
      <c r="T95" s="320"/>
      <c r="U95" s="320"/>
      <c r="V95" s="320"/>
      <c r="W95" s="320" t="s">
        <v>755</v>
      </c>
      <c r="X95" s="330">
        <v>4686</v>
      </c>
      <c r="Y95" s="320"/>
      <c r="Z95" s="320"/>
      <c r="AA95" s="321">
        <v>4662</v>
      </c>
      <c r="AB95" s="321"/>
      <c r="AC95" s="320"/>
      <c r="AD95" s="321"/>
      <c r="AE95" s="321"/>
      <c r="AF95" s="327" t="s">
        <v>578</v>
      </c>
      <c r="AG95" s="320"/>
      <c r="AH95" s="320"/>
      <c r="AI95" s="320"/>
      <c r="AJ95" s="320"/>
      <c r="AK95" s="320"/>
      <c r="AL95" s="320"/>
      <c r="AM95" s="320"/>
      <c r="AN95" s="320"/>
      <c r="AO95" s="327" t="s">
        <v>578</v>
      </c>
      <c r="AP95" s="320"/>
      <c r="AQ95" s="320"/>
      <c r="AR95" s="320"/>
      <c r="AS95" s="320"/>
      <c r="AT95" s="320"/>
      <c r="AU95" s="320"/>
      <c r="AV95" s="391"/>
    </row>
    <row r="96" spans="1:48" ht="55.2" x14ac:dyDescent="0.25">
      <c r="A96" s="310">
        <v>1</v>
      </c>
      <c r="B96" s="391" t="s">
        <v>1002</v>
      </c>
      <c r="C96" s="320" t="s">
        <v>421</v>
      </c>
      <c r="D96" s="305">
        <v>12.202</v>
      </c>
      <c r="E96" s="328" t="s">
        <v>305</v>
      </c>
      <c r="F96" s="328" t="s">
        <v>305</v>
      </c>
      <c r="G96" s="328" t="s">
        <v>305</v>
      </c>
      <c r="H96" s="328" t="s">
        <v>305</v>
      </c>
      <c r="I96" s="328" t="s">
        <v>305</v>
      </c>
      <c r="J96" s="328" t="s">
        <v>305</v>
      </c>
      <c r="K96" s="328" t="s">
        <v>305</v>
      </c>
      <c r="L96" s="350" t="s">
        <v>305</v>
      </c>
      <c r="M96" s="307" t="s">
        <v>1006</v>
      </c>
      <c r="N96" s="311" t="s">
        <v>739</v>
      </c>
      <c r="O96" s="391" t="s">
        <v>1002</v>
      </c>
      <c r="P96" s="321"/>
      <c r="Q96" s="321" t="s">
        <v>426</v>
      </c>
      <c r="R96" s="321">
        <v>0</v>
      </c>
      <c r="S96" s="320" t="s">
        <v>679</v>
      </c>
      <c r="T96" s="322" t="s">
        <v>679</v>
      </c>
      <c r="U96" s="323">
        <v>1</v>
      </c>
      <c r="V96" s="323">
        <v>1</v>
      </c>
      <c r="W96" s="320" t="s">
        <v>740</v>
      </c>
      <c r="X96" s="321">
        <v>0</v>
      </c>
      <c r="Y96" s="320"/>
      <c r="Z96" s="320"/>
      <c r="AA96" s="320"/>
      <c r="AB96" s="321">
        <v>0</v>
      </c>
      <c r="AC96" s="320" t="s">
        <v>740</v>
      </c>
      <c r="AD96" s="321">
        <v>0</v>
      </c>
      <c r="AE96" s="321">
        <v>0</v>
      </c>
      <c r="AF96" s="324"/>
      <c r="AG96" s="324"/>
      <c r="AH96" s="324"/>
      <c r="AI96" s="324"/>
      <c r="AJ96" s="324"/>
      <c r="AK96" s="324"/>
      <c r="AL96" s="310" t="s">
        <v>802</v>
      </c>
      <c r="AM96" s="349" t="s">
        <v>942</v>
      </c>
      <c r="AN96" s="324"/>
      <c r="AO96" s="324"/>
      <c r="AP96" s="321"/>
      <c r="AQ96" s="320" t="s">
        <v>741</v>
      </c>
      <c r="AR96" s="325"/>
      <c r="AS96" s="320" t="s">
        <v>741</v>
      </c>
      <c r="AT96" s="320" t="s">
        <v>742</v>
      </c>
      <c r="AU96" s="324"/>
      <c r="AV96" s="322" t="s">
        <v>743</v>
      </c>
    </row>
    <row r="97" spans="1:48" ht="79.2" x14ac:dyDescent="0.25">
      <c r="A97" s="310">
        <v>41</v>
      </c>
      <c r="B97" s="391" t="s">
        <v>1005</v>
      </c>
      <c r="C97" s="345" t="s">
        <v>421</v>
      </c>
      <c r="D97" s="305">
        <v>12.202</v>
      </c>
      <c r="E97" s="328" t="s">
        <v>305</v>
      </c>
      <c r="F97" s="328" t="s">
        <v>305</v>
      </c>
      <c r="G97" s="328" t="s">
        <v>305</v>
      </c>
      <c r="H97" s="328" t="s">
        <v>305</v>
      </c>
      <c r="I97" s="328" t="s">
        <v>305</v>
      </c>
      <c r="J97" s="328" t="s">
        <v>305</v>
      </c>
      <c r="K97" s="328" t="s">
        <v>305</v>
      </c>
      <c r="L97" s="350" t="s">
        <v>305</v>
      </c>
      <c r="M97" s="307" t="s">
        <v>1006</v>
      </c>
      <c r="N97" s="311" t="s">
        <v>872</v>
      </c>
      <c r="O97" s="391" t="s">
        <v>1005</v>
      </c>
      <c r="P97" s="321"/>
      <c r="Q97" s="311" t="s">
        <v>608</v>
      </c>
      <c r="R97" s="321">
        <v>210.28</v>
      </c>
      <c r="S97" s="311" t="s">
        <v>679</v>
      </c>
      <c r="T97" s="311" t="s">
        <v>679</v>
      </c>
      <c r="U97" s="311" t="s">
        <v>65</v>
      </c>
      <c r="V97" s="311" t="s">
        <v>65</v>
      </c>
      <c r="W97" s="311" t="s">
        <v>774</v>
      </c>
      <c r="X97" s="321">
        <v>210.28</v>
      </c>
      <c r="Y97" s="324"/>
      <c r="Z97" s="324"/>
      <c r="AA97" s="324"/>
      <c r="AB97" s="321">
        <v>210.28</v>
      </c>
      <c r="AC97" s="311" t="s">
        <v>774</v>
      </c>
      <c r="AD97" s="321">
        <v>210.28</v>
      </c>
      <c r="AE97" s="324"/>
      <c r="AF97" s="324"/>
      <c r="AG97" s="324"/>
      <c r="AH97" s="324"/>
      <c r="AI97" s="324"/>
      <c r="AJ97" s="324"/>
      <c r="AK97" s="331"/>
      <c r="AL97" s="311" t="s">
        <v>802</v>
      </c>
      <c r="AM97" s="349" t="s">
        <v>942</v>
      </c>
      <c r="AN97" s="324"/>
      <c r="AO97" s="324"/>
      <c r="AP97" s="342"/>
      <c r="AQ97" s="342">
        <v>43815</v>
      </c>
      <c r="AR97" s="342"/>
      <c r="AS97" s="342">
        <v>43815</v>
      </c>
      <c r="AT97" s="331">
        <v>44913</v>
      </c>
      <c r="AU97" s="324"/>
      <c r="AV97" s="311" t="s">
        <v>983</v>
      </c>
    </row>
    <row r="98" spans="1:48" ht="79.2" x14ac:dyDescent="0.25">
      <c r="A98" s="310">
        <v>42</v>
      </c>
      <c r="B98" s="391" t="s">
        <v>1005</v>
      </c>
      <c r="C98" s="345" t="s">
        <v>421</v>
      </c>
      <c r="D98" s="305">
        <v>12.202</v>
      </c>
      <c r="E98" s="328" t="s">
        <v>305</v>
      </c>
      <c r="F98" s="328" t="s">
        <v>305</v>
      </c>
      <c r="G98" s="328" t="s">
        <v>305</v>
      </c>
      <c r="H98" s="328" t="s">
        <v>305</v>
      </c>
      <c r="I98" s="328" t="s">
        <v>305</v>
      </c>
      <c r="J98" s="328" t="s">
        <v>305</v>
      </c>
      <c r="K98" s="328" t="s">
        <v>305</v>
      </c>
      <c r="L98" s="350" t="s">
        <v>305</v>
      </c>
      <c r="M98" s="307" t="s">
        <v>1006</v>
      </c>
      <c r="N98" s="311" t="s">
        <v>873</v>
      </c>
      <c r="O98" s="391" t="s">
        <v>1005</v>
      </c>
      <c r="P98" s="321"/>
      <c r="Q98" s="311" t="s">
        <v>608</v>
      </c>
      <c r="R98" s="321">
        <v>41.93</v>
      </c>
      <c r="S98" s="311" t="s">
        <v>679</v>
      </c>
      <c r="T98" s="311" t="s">
        <v>679</v>
      </c>
      <c r="U98" s="311" t="s">
        <v>65</v>
      </c>
      <c r="V98" s="311" t="s">
        <v>65</v>
      </c>
      <c r="W98" s="311" t="s">
        <v>774</v>
      </c>
      <c r="X98" s="321">
        <v>41.93</v>
      </c>
      <c r="Y98" s="324"/>
      <c r="Z98" s="324"/>
      <c r="AA98" s="324"/>
      <c r="AB98" s="321">
        <v>41.93</v>
      </c>
      <c r="AC98" s="311" t="s">
        <v>774</v>
      </c>
      <c r="AD98" s="321">
        <v>41.93</v>
      </c>
      <c r="AE98" s="324"/>
      <c r="AF98" s="324"/>
      <c r="AG98" s="324"/>
      <c r="AH98" s="324"/>
      <c r="AI98" s="324"/>
      <c r="AJ98" s="324"/>
      <c r="AK98" s="331"/>
      <c r="AL98" s="311" t="s">
        <v>802</v>
      </c>
      <c r="AM98" s="349" t="s">
        <v>942</v>
      </c>
      <c r="AN98" s="324"/>
      <c r="AO98" s="324"/>
      <c r="AP98" s="342"/>
      <c r="AQ98" s="342">
        <v>43815</v>
      </c>
      <c r="AR98" s="342"/>
      <c r="AS98" s="342">
        <v>43815</v>
      </c>
      <c r="AT98" s="331">
        <v>44915</v>
      </c>
      <c r="AU98" s="324"/>
      <c r="AV98" s="311" t="s">
        <v>874</v>
      </c>
    </row>
    <row r="99" spans="1:48" ht="79.2" x14ac:dyDescent="0.25">
      <c r="A99" s="310">
        <v>43</v>
      </c>
      <c r="B99" s="391" t="s">
        <v>1005</v>
      </c>
      <c r="C99" s="345" t="s">
        <v>421</v>
      </c>
      <c r="D99" s="305">
        <v>12.202</v>
      </c>
      <c r="E99" s="328" t="s">
        <v>305</v>
      </c>
      <c r="F99" s="328" t="s">
        <v>305</v>
      </c>
      <c r="G99" s="328" t="s">
        <v>305</v>
      </c>
      <c r="H99" s="328" t="s">
        <v>305</v>
      </c>
      <c r="I99" s="328" t="s">
        <v>305</v>
      </c>
      <c r="J99" s="328" t="s">
        <v>305</v>
      </c>
      <c r="K99" s="328" t="s">
        <v>305</v>
      </c>
      <c r="L99" s="350" t="s">
        <v>305</v>
      </c>
      <c r="M99" s="307" t="s">
        <v>1006</v>
      </c>
      <c r="N99" s="311" t="s">
        <v>875</v>
      </c>
      <c r="O99" s="391" t="s">
        <v>1005</v>
      </c>
      <c r="P99" s="321"/>
      <c r="Q99" s="311" t="s">
        <v>608</v>
      </c>
      <c r="R99" s="321">
        <v>1.48</v>
      </c>
      <c r="S99" s="311" t="s">
        <v>679</v>
      </c>
      <c r="T99" s="311" t="s">
        <v>679</v>
      </c>
      <c r="U99" s="311" t="s">
        <v>65</v>
      </c>
      <c r="V99" s="311" t="s">
        <v>65</v>
      </c>
      <c r="W99" s="311" t="s">
        <v>774</v>
      </c>
      <c r="X99" s="321">
        <v>1.48</v>
      </c>
      <c r="Y99" s="324"/>
      <c r="Z99" s="324"/>
      <c r="AA99" s="324"/>
      <c r="AB99" s="321">
        <v>1.48</v>
      </c>
      <c r="AC99" s="311" t="s">
        <v>774</v>
      </c>
      <c r="AD99" s="321">
        <v>1.48</v>
      </c>
      <c r="AE99" s="324"/>
      <c r="AF99" s="324"/>
      <c r="AG99" s="324"/>
      <c r="AH99" s="324"/>
      <c r="AI99" s="324"/>
      <c r="AJ99" s="324"/>
      <c r="AK99" s="331"/>
      <c r="AL99" s="311" t="s">
        <v>802</v>
      </c>
      <c r="AM99" s="349" t="s">
        <v>942</v>
      </c>
      <c r="AN99" s="324"/>
      <c r="AO99" s="324"/>
      <c r="AP99" s="342"/>
      <c r="AQ99" s="342">
        <v>42821</v>
      </c>
      <c r="AR99" s="342"/>
      <c r="AS99" s="342">
        <v>42821</v>
      </c>
      <c r="AT99" s="331">
        <v>44196</v>
      </c>
      <c r="AU99" s="324"/>
      <c r="AV99" s="311" t="s">
        <v>984</v>
      </c>
    </row>
    <row r="100" spans="1:48" ht="55.2" x14ac:dyDescent="0.25">
      <c r="A100" s="310">
        <v>44</v>
      </c>
      <c r="B100" s="391" t="s">
        <v>1005</v>
      </c>
      <c r="C100" s="345" t="s">
        <v>421</v>
      </c>
      <c r="D100" s="305">
        <v>12.202</v>
      </c>
      <c r="E100" s="328" t="s">
        <v>305</v>
      </c>
      <c r="F100" s="328" t="s">
        <v>305</v>
      </c>
      <c r="G100" s="328" t="s">
        <v>305</v>
      </c>
      <c r="H100" s="328" t="s">
        <v>305</v>
      </c>
      <c r="I100" s="328" t="s">
        <v>305</v>
      </c>
      <c r="J100" s="328" t="s">
        <v>305</v>
      </c>
      <c r="K100" s="328" t="s">
        <v>305</v>
      </c>
      <c r="L100" s="350" t="s">
        <v>305</v>
      </c>
      <c r="M100" s="307" t="s">
        <v>1006</v>
      </c>
      <c r="N100" s="311" t="s">
        <v>876</v>
      </c>
      <c r="O100" s="391" t="s">
        <v>1005</v>
      </c>
      <c r="P100" s="321"/>
      <c r="Q100" s="311" t="s">
        <v>608</v>
      </c>
      <c r="R100" s="321">
        <v>73.959999999999994</v>
      </c>
      <c r="S100" s="311" t="s">
        <v>679</v>
      </c>
      <c r="T100" s="311" t="s">
        <v>679</v>
      </c>
      <c r="U100" s="311" t="s">
        <v>65</v>
      </c>
      <c r="V100" s="311" t="s">
        <v>65</v>
      </c>
      <c r="W100" s="311" t="s">
        <v>774</v>
      </c>
      <c r="X100" s="321">
        <v>73.959999999999994</v>
      </c>
      <c r="Y100" s="324"/>
      <c r="Z100" s="324"/>
      <c r="AA100" s="324"/>
      <c r="AB100" s="321">
        <v>73.959999999999994</v>
      </c>
      <c r="AC100" s="311" t="s">
        <v>774</v>
      </c>
      <c r="AD100" s="321">
        <v>73.959999999999994</v>
      </c>
      <c r="AE100" s="324"/>
      <c r="AF100" s="324"/>
      <c r="AG100" s="324"/>
      <c r="AH100" s="324"/>
      <c r="AI100" s="324"/>
      <c r="AJ100" s="324"/>
      <c r="AK100" s="331"/>
      <c r="AL100" s="311" t="s">
        <v>802</v>
      </c>
      <c r="AM100" s="349" t="s">
        <v>942</v>
      </c>
      <c r="AN100" s="324"/>
      <c r="AO100" s="324"/>
      <c r="AP100" s="342"/>
      <c r="AQ100" s="342">
        <v>43755</v>
      </c>
      <c r="AR100" s="342"/>
      <c r="AS100" s="342">
        <v>43755</v>
      </c>
      <c r="AT100" s="331">
        <v>44820</v>
      </c>
      <c r="AU100" s="324"/>
      <c r="AV100" s="311" t="s">
        <v>877</v>
      </c>
    </row>
    <row r="101" spans="1:48" ht="55.2" x14ac:dyDescent="0.25">
      <c r="A101" s="310">
        <v>45</v>
      </c>
      <c r="B101" s="391" t="s">
        <v>1005</v>
      </c>
      <c r="C101" s="345" t="s">
        <v>421</v>
      </c>
      <c r="D101" s="305">
        <v>12.202</v>
      </c>
      <c r="E101" s="328" t="s">
        <v>305</v>
      </c>
      <c r="F101" s="328" t="s">
        <v>305</v>
      </c>
      <c r="G101" s="328" t="s">
        <v>305</v>
      </c>
      <c r="H101" s="328" t="s">
        <v>305</v>
      </c>
      <c r="I101" s="328" t="s">
        <v>305</v>
      </c>
      <c r="J101" s="328" t="s">
        <v>305</v>
      </c>
      <c r="K101" s="328" t="s">
        <v>305</v>
      </c>
      <c r="L101" s="350" t="s">
        <v>305</v>
      </c>
      <c r="M101" s="307" t="s">
        <v>1006</v>
      </c>
      <c r="N101" s="311" t="s">
        <v>876</v>
      </c>
      <c r="O101" s="391" t="s">
        <v>1005</v>
      </c>
      <c r="P101" s="321"/>
      <c r="Q101" s="311" t="s">
        <v>608</v>
      </c>
      <c r="R101" s="321">
        <v>96.54</v>
      </c>
      <c r="S101" s="311" t="s">
        <v>679</v>
      </c>
      <c r="T101" s="311" t="s">
        <v>679</v>
      </c>
      <c r="U101" s="311" t="s">
        <v>65</v>
      </c>
      <c r="V101" s="311" t="s">
        <v>65</v>
      </c>
      <c r="W101" s="311" t="s">
        <v>774</v>
      </c>
      <c r="X101" s="321">
        <v>96.54</v>
      </c>
      <c r="Y101" s="324"/>
      <c r="Z101" s="324"/>
      <c r="AA101" s="324"/>
      <c r="AB101" s="321">
        <v>96.54</v>
      </c>
      <c r="AC101" s="311" t="s">
        <v>774</v>
      </c>
      <c r="AD101" s="321">
        <v>96.54</v>
      </c>
      <c r="AE101" s="324"/>
      <c r="AF101" s="324"/>
      <c r="AG101" s="324"/>
      <c r="AH101" s="324"/>
      <c r="AI101" s="324"/>
      <c r="AJ101" s="324"/>
      <c r="AK101" s="331"/>
      <c r="AL101" s="311" t="s">
        <v>802</v>
      </c>
      <c r="AM101" s="349" t="s">
        <v>942</v>
      </c>
      <c r="AN101" s="324"/>
      <c r="AO101" s="324"/>
      <c r="AP101" s="342"/>
      <c r="AQ101" s="342">
        <v>43761</v>
      </c>
      <c r="AR101" s="342"/>
      <c r="AS101" s="342">
        <v>43761</v>
      </c>
      <c r="AT101" s="331">
        <v>44826</v>
      </c>
      <c r="AU101" s="324"/>
      <c r="AV101" s="311" t="s">
        <v>878</v>
      </c>
    </row>
    <row r="102" spans="1:48" ht="55.2" x14ac:dyDescent="0.25">
      <c r="A102" s="310">
        <v>46</v>
      </c>
      <c r="B102" s="391" t="s">
        <v>1005</v>
      </c>
      <c r="C102" s="345" t="s">
        <v>421</v>
      </c>
      <c r="D102" s="305">
        <v>12.202</v>
      </c>
      <c r="E102" s="328" t="s">
        <v>305</v>
      </c>
      <c r="F102" s="328" t="s">
        <v>305</v>
      </c>
      <c r="G102" s="328" t="s">
        <v>305</v>
      </c>
      <c r="H102" s="328" t="s">
        <v>305</v>
      </c>
      <c r="I102" s="328" t="s">
        <v>305</v>
      </c>
      <c r="J102" s="328" t="s">
        <v>305</v>
      </c>
      <c r="K102" s="328" t="s">
        <v>305</v>
      </c>
      <c r="L102" s="350" t="s">
        <v>305</v>
      </c>
      <c r="M102" s="307" t="s">
        <v>1006</v>
      </c>
      <c r="N102" s="311" t="s">
        <v>876</v>
      </c>
      <c r="O102" s="391" t="s">
        <v>1005</v>
      </c>
      <c r="P102" s="321"/>
      <c r="Q102" s="311" t="s">
        <v>608</v>
      </c>
      <c r="R102" s="321">
        <v>23</v>
      </c>
      <c r="S102" s="311" t="s">
        <v>679</v>
      </c>
      <c r="T102" s="311" t="s">
        <v>679</v>
      </c>
      <c r="U102" s="311" t="s">
        <v>65</v>
      </c>
      <c r="V102" s="311" t="s">
        <v>65</v>
      </c>
      <c r="W102" s="346" t="s">
        <v>774</v>
      </c>
      <c r="X102" s="321">
        <v>23</v>
      </c>
      <c r="Y102" s="324"/>
      <c r="Z102" s="324"/>
      <c r="AA102" s="324"/>
      <c r="AB102" s="321">
        <v>23</v>
      </c>
      <c r="AC102" s="346" t="s">
        <v>774</v>
      </c>
      <c r="AD102" s="321">
        <v>23</v>
      </c>
      <c r="AE102" s="324"/>
      <c r="AF102" s="324"/>
      <c r="AG102" s="324"/>
      <c r="AH102" s="324"/>
      <c r="AI102" s="324"/>
      <c r="AJ102" s="324"/>
      <c r="AK102" s="324"/>
      <c r="AL102" s="311" t="s">
        <v>802</v>
      </c>
      <c r="AM102" s="349" t="s">
        <v>942</v>
      </c>
      <c r="AN102" s="324"/>
      <c r="AO102" s="324"/>
      <c r="AP102" s="347"/>
      <c r="AQ102" s="347">
        <v>43755</v>
      </c>
      <c r="AR102" s="347"/>
      <c r="AS102" s="347">
        <v>43755</v>
      </c>
      <c r="AT102" s="347" t="s">
        <v>879</v>
      </c>
      <c r="AU102" s="324"/>
      <c r="AV102" s="311" t="s">
        <v>880</v>
      </c>
    </row>
    <row r="103" spans="1:48" ht="55.2" x14ac:dyDescent="0.25">
      <c r="A103" s="310">
        <v>47</v>
      </c>
      <c r="B103" s="391" t="s">
        <v>1005</v>
      </c>
      <c r="C103" s="345" t="s">
        <v>421</v>
      </c>
      <c r="D103" s="305">
        <v>12.202</v>
      </c>
      <c r="E103" s="328" t="s">
        <v>305</v>
      </c>
      <c r="F103" s="328" t="s">
        <v>305</v>
      </c>
      <c r="G103" s="328" t="s">
        <v>305</v>
      </c>
      <c r="H103" s="328" t="s">
        <v>305</v>
      </c>
      <c r="I103" s="328" t="s">
        <v>305</v>
      </c>
      <c r="J103" s="328" t="s">
        <v>305</v>
      </c>
      <c r="K103" s="328" t="s">
        <v>305</v>
      </c>
      <c r="L103" s="350" t="s">
        <v>305</v>
      </c>
      <c r="M103" s="307" t="s">
        <v>1006</v>
      </c>
      <c r="N103" s="311" t="s">
        <v>881</v>
      </c>
      <c r="O103" s="391" t="s">
        <v>1005</v>
      </c>
      <c r="P103" s="321"/>
      <c r="Q103" s="311" t="s">
        <v>608</v>
      </c>
      <c r="R103" s="321">
        <v>12</v>
      </c>
      <c r="S103" s="311" t="s">
        <v>679</v>
      </c>
      <c r="T103" s="311" t="s">
        <v>679</v>
      </c>
      <c r="U103" s="311" t="s">
        <v>65</v>
      </c>
      <c r="V103" s="311" t="s">
        <v>65</v>
      </c>
      <c r="W103" s="346" t="s">
        <v>774</v>
      </c>
      <c r="X103" s="321">
        <v>12</v>
      </c>
      <c r="Y103" s="324"/>
      <c r="Z103" s="324"/>
      <c r="AA103" s="324"/>
      <c r="AB103" s="321">
        <v>12</v>
      </c>
      <c r="AC103" s="346" t="s">
        <v>774</v>
      </c>
      <c r="AD103" s="321">
        <v>12</v>
      </c>
      <c r="AE103" s="324"/>
      <c r="AF103" s="324"/>
      <c r="AG103" s="324"/>
      <c r="AH103" s="324"/>
      <c r="AI103" s="324"/>
      <c r="AJ103" s="324"/>
      <c r="AK103" s="324"/>
      <c r="AL103" s="311" t="s">
        <v>802</v>
      </c>
      <c r="AM103" s="349" t="s">
        <v>942</v>
      </c>
      <c r="AN103" s="324"/>
      <c r="AO103" s="324"/>
      <c r="AP103" s="347"/>
      <c r="AQ103" s="347">
        <v>42853</v>
      </c>
      <c r="AR103" s="347"/>
      <c r="AS103" s="347">
        <v>42853</v>
      </c>
      <c r="AT103" s="347">
        <v>44043</v>
      </c>
      <c r="AU103" s="324"/>
      <c r="AV103" s="311" t="s">
        <v>882</v>
      </c>
    </row>
    <row r="104" spans="1:48" ht="55.2" x14ac:dyDescent="0.25">
      <c r="A104" s="310">
        <v>48</v>
      </c>
      <c r="B104" s="391" t="s">
        <v>1005</v>
      </c>
      <c r="C104" s="345" t="s">
        <v>421</v>
      </c>
      <c r="D104" s="305">
        <v>12.202</v>
      </c>
      <c r="E104" s="328" t="s">
        <v>305</v>
      </c>
      <c r="F104" s="328" t="s">
        <v>305</v>
      </c>
      <c r="G104" s="328" t="s">
        <v>305</v>
      </c>
      <c r="H104" s="328" t="s">
        <v>305</v>
      </c>
      <c r="I104" s="328" t="s">
        <v>305</v>
      </c>
      <c r="J104" s="328" t="s">
        <v>305</v>
      </c>
      <c r="K104" s="328" t="s">
        <v>305</v>
      </c>
      <c r="L104" s="350" t="s">
        <v>305</v>
      </c>
      <c r="M104" s="307" t="s">
        <v>1006</v>
      </c>
      <c r="N104" s="311" t="s">
        <v>883</v>
      </c>
      <c r="O104" s="391" t="s">
        <v>1005</v>
      </c>
      <c r="P104" s="321"/>
      <c r="Q104" s="311" t="s">
        <v>608</v>
      </c>
      <c r="R104" s="321">
        <v>12</v>
      </c>
      <c r="S104" s="311" t="s">
        <v>679</v>
      </c>
      <c r="T104" s="311" t="s">
        <v>679</v>
      </c>
      <c r="U104" s="311" t="s">
        <v>65</v>
      </c>
      <c r="V104" s="311" t="s">
        <v>65</v>
      </c>
      <c r="W104" s="346" t="s">
        <v>774</v>
      </c>
      <c r="X104" s="321">
        <v>12</v>
      </c>
      <c r="Y104" s="324"/>
      <c r="Z104" s="324"/>
      <c r="AA104" s="324"/>
      <c r="AB104" s="321">
        <v>12</v>
      </c>
      <c r="AC104" s="346" t="s">
        <v>774</v>
      </c>
      <c r="AD104" s="321">
        <v>12</v>
      </c>
      <c r="AE104" s="324"/>
      <c r="AF104" s="324"/>
      <c r="AG104" s="324"/>
      <c r="AH104" s="324"/>
      <c r="AI104" s="324"/>
      <c r="AJ104" s="324"/>
      <c r="AK104" s="324"/>
      <c r="AL104" s="311" t="s">
        <v>802</v>
      </c>
      <c r="AM104" s="349" t="s">
        <v>942</v>
      </c>
      <c r="AN104" s="324"/>
      <c r="AO104" s="324"/>
      <c r="AP104" s="347"/>
      <c r="AQ104" s="347">
        <v>42879</v>
      </c>
      <c r="AR104" s="347"/>
      <c r="AS104" s="347">
        <v>42879</v>
      </c>
      <c r="AT104" s="347" t="s">
        <v>884</v>
      </c>
      <c r="AU104" s="324"/>
      <c r="AV104" s="311" t="s">
        <v>945</v>
      </c>
    </row>
    <row r="105" spans="1:48" ht="55.2" x14ac:dyDescent="0.25">
      <c r="A105" s="310">
        <v>49</v>
      </c>
      <c r="B105" s="391" t="s">
        <v>1005</v>
      </c>
      <c r="C105" s="345" t="s">
        <v>421</v>
      </c>
      <c r="D105" s="305">
        <v>12.202</v>
      </c>
      <c r="E105" s="328" t="s">
        <v>305</v>
      </c>
      <c r="F105" s="328" t="s">
        <v>305</v>
      </c>
      <c r="G105" s="328" t="s">
        <v>305</v>
      </c>
      <c r="H105" s="328" t="s">
        <v>305</v>
      </c>
      <c r="I105" s="328" t="s">
        <v>305</v>
      </c>
      <c r="J105" s="328" t="s">
        <v>305</v>
      </c>
      <c r="K105" s="328" t="s">
        <v>305</v>
      </c>
      <c r="L105" s="350" t="s">
        <v>305</v>
      </c>
      <c r="M105" s="307" t="s">
        <v>1006</v>
      </c>
      <c r="N105" s="311" t="s">
        <v>886</v>
      </c>
      <c r="O105" s="391" t="s">
        <v>1005</v>
      </c>
      <c r="P105" s="321"/>
      <c r="Q105" s="311" t="s">
        <v>608</v>
      </c>
      <c r="R105" s="321">
        <v>6</v>
      </c>
      <c r="S105" s="311" t="s">
        <v>679</v>
      </c>
      <c r="T105" s="311" t="s">
        <v>679</v>
      </c>
      <c r="U105" s="311" t="s">
        <v>65</v>
      </c>
      <c r="V105" s="311" t="s">
        <v>65</v>
      </c>
      <c r="W105" s="346" t="s">
        <v>774</v>
      </c>
      <c r="X105" s="321">
        <v>6</v>
      </c>
      <c r="Y105" s="324"/>
      <c r="Z105" s="324"/>
      <c r="AA105" s="324"/>
      <c r="AB105" s="321">
        <v>6</v>
      </c>
      <c r="AC105" s="346" t="s">
        <v>774</v>
      </c>
      <c r="AD105" s="321">
        <v>6</v>
      </c>
      <c r="AE105" s="324"/>
      <c r="AF105" s="324"/>
      <c r="AG105" s="324"/>
      <c r="AH105" s="324"/>
      <c r="AI105" s="324"/>
      <c r="AJ105" s="324"/>
      <c r="AK105" s="324"/>
      <c r="AL105" s="311" t="s">
        <v>802</v>
      </c>
      <c r="AM105" s="349" t="s">
        <v>942</v>
      </c>
      <c r="AN105" s="324"/>
      <c r="AO105" s="324"/>
      <c r="AP105" s="347"/>
      <c r="AQ105" s="347">
        <v>42992</v>
      </c>
      <c r="AR105" s="347"/>
      <c r="AS105" s="347">
        <v>42992</v>
      </c>
      <c r="AT105" s="347">
        <v>44087</v>
      </c>
      <c r="AU105" s="324"/>
      <c r="AV105" s="311" t="s">
        <v>885</v>
      </c>
    </row>
    <row r="106" spans="1:48" ht="55.2" x14ac:dyDescent="0.25">
      <c r="A106" s="310">
        <v>49</v>
      </c>
      <c r="B106" s="391" t="s">
        <v>1005</v>
      </c>
      <c r="C106" s="345" t="s">
        <v>421</v>
      </c>
      <c r="D106" s="305">
        <v>12.202</v>
      </c>
      <c r="E106" s="328" t="s">
        <v>305</v>
      </c>
      <c r="F106" s="328" t="s">
        <v>305</v>
      </c>
      <c r="G106" s="328" t="s">
        <v>305</v>
      </c>
      <c r="H106" s="328" t="s">
        <v>305</v>
      </c>
      <c r="I106" s="328" t="s">
        <v>305</v>
      </c>
      <c r="J106" s="328" t="s">
        <v>305</v>
      </c>
      <c r="K106" s="328" t="s">
        <v>305</v>
      </c>
      <c r="L106" s="350" t="s">
        <v>305</v>
      </c>
      <c r="M106" s="307" t="s">
        <v>1006</v>
      </c>
      <c r="N106" s="311" t="s">
        <v>886</v>
      </c>
      <c r="O106" s="391" t="s">
        <v>1005</v>
      </c>
      <c r="P106" s="321"/>
      <c r="Q106" s="311" t="s">
        <v>608</v>
      </c>
      <c r="R106" s="321">
        <v>6</v>
      </c>
      <c r="S106" s="311" t="s">
        <v>679</v>
      </c>
      <c r="T106" s="311" t="s">
        <v>679</v>
      </c>
      <c r="U106" s="311" t="s">
        <v>65</v>
      </c>
      <c r="V106" s="311" t="s">
        <v>65</v>
      </c>
      <c r="W106" s="346" t="s">
        <v>774</v>
      </c>
      <c r="X106" s="321">
        <v>6</v>
      </c>
      <c r="Y106" s="324"/>
      <c r="Z106" s="324"/>
      <c r="AA106" s="324"/>
      <c r="AB106" s="321">
        <v>6</v>
      </c>
      <c r="AC106" s="346" t="s">
        <v>774</v>
      </c>
      <c r="AD106" s="321">
        <v>6</v>
      </c>
      <c r="AE106" s="324"/>
      <c r="AF106" s="324"/>
      <c r="AG106" s="324"/>
      <c r="AH106" s="324"/>
      <c r="AI106" s="324"/>
      <c r="AJ106" s="324"/>
      <c r="AK106" s="324"/>
      <c r="AL106" s="311" t="s">
        <v>802</v>
      </c>
      <c r="AM106" s="349" t="s">
        <v>942</v>
      </c>
      <c r="AN106" s="324"/>
      <c r="AO106" s="324"/>
      <c r="AP106" s="347"/>
      <c r="AQ106" s="347">
        <v>42990</v>
      </c>
      <c r="AR106" s="347"/>
      <c r="AS106" s="347">
        <v>42990</v>
      </c>
      <c r="AT106" s="347">
        <v>44085</v>
      </c>
      <c r="AU106" s="324"/>
      <c r="AV106" s="311" t="s">
        <v>887</v>
      </c>
    </row>
    <row r="107" spans="1:48" ht="55.2" x14ac:dyDescent="0.25">
      <c r="A107" s="296">
        <v>54</v>
      </c>
      <c r="B107" s="391" t="s">
        <v>1005</v>
      </c>
      <c r="C107" s="345" t="s">
        <v>421</v>
      </c>
      <c r="D107" s="305">
        <v>12.202</v>
      </c>
      <c r="E107" s="328" t="s">
        <v>305</v>
      </c>
      <c r="F107" s="328" t="s">
        <v>305</v>
      </c>
      <c r="G107" s="328" t="s">
        <v>305</v>
      </c>
      <c r="H107" s="328" t="s">
        <v>305</v>
      </c>
      <c r="I107" s="328" t="s">
        <v>305</v>
      </c>
      <c r="J107" s="328" t="s">
        <v>305</v>
      </c>
      <c r="K107" s="328" t="s">
        <v>305</v>
      </c>
      <c r="L107" s="350" t="s">
        <v>305</v>
      </c>
      <c r="M107" s="307" t="s">
        <v>1006</v>
      </c>
      <c r="N107" s="311" t="s">
        <v>897</v>
      </c>
      <c r="O107" s="391" t="s">
        <v>1005</v>
      </c>
      <c r="P107" s="321"/>
      <c r="Q107" s="311" t="s">
        <v>608</v>
      </c>
      <c r="R107" s="321">
        <v>0</v>
      </c>
      <c r="S107" s="311" t="s">
        <v>679</v>
      </c>
      <c r="T107" s="311" t="s">
        <v>679</v>
      </c>
      <c r="U107" s="311" t="s">
        <v>65</v>
      </c>
      <c r="V107" s="311" t="s">
        <v>65</v>
      </c>
      <c r="W107" s="346" t="s">
        <v>898</v>
      </c>
      <c r="X107" s="321">
        <v>0</v>
      </c>
      <c r="Y107" s="324"/>
      <c r="Z107" s="324"/>
      <c r="AA107" s="324"/>
      <c r="AB107" s="321">
        <v>0</v>
      </c>
      <c r="AC107" s="346" t="s">
        <v>898</v>
      </c>
      <c r="AD107" s="321">
        <v>0</v>
      </c>
      <c r="AE107" s="321">
        <v>0</v>
      </c>
      <c r="AF107" s="324"/>
      <c r="AG107" s="324"/>
      <c r="AH107" s="324"/>
      <c r="AI107" s="324"/>
      <c r="AJ107" s="324"/>
      <c r="AK107" s="324"/>
      <c r="AL107" s="311" t="s">
        <v>802</v>
      </c>
      <c r="AM107" s="349" t="s">
        <v>942</v>
      </c>
      <c r="AN107" s="324"/>
      <c r="AO107" s="324"/>
      <c r="AP107" s="324"/>
      <c r="AQ107" s="347" t="s">
        <v>899</v>
      </c>
      <c r="AR107" s="324"/>
      <c r="AS107" s="347" t="s">
        <v>900</v>
      </c>
      <c r="AT107" s="347" t="s">
        <v>901</v>
      </c>
      <c r="AU107" s="324"/>
      <c r="AV107" s="311" t="s">
        <v>902</v>
      </c>
    </row>
    <row r="108" spans="1:48" ht="55.2" x14ac:dyDescent="0.25">
      <c r="A108" s="296">
        <v>55</v>
      </c>
      <c r="B108" s="391" t="s">
        <v>1005</v>
      </c>
      <c r="C108" s="345" t="s">
        <v>421</v>
      </c>
      <c r="D108" s="305">
        <v>12.202</v>
      </c>
      <c r="E108" s="328" t="s">
        <v>305</v>
      </c>
      <c r="F108" s="328" t="s">
        <v>305</v>
      </c>
      <c r="G108" s="328" t="s">
        <v>305</v>
      </c>
      <c r="H108" s="328" t="s">
        <v>305</v>
      </c>
      <c r="I108" s="328" t="s">
        <v>305</v>
      </c>
      <c r="J108" s="328" t="s">
        <v>305</v>
      </c>
      <c r="K108" s="328" t="s">
        <v>305</v>
      </c>
      <c r="L108" s="350" t="s">
        <v>305</v>
      </c>
      <c r="M108" s="307" t="s">
        <v>1006</v>
      </c>
      <c r="N108" s="311" t="s">
        <v>903</v>
      </c>
      <c r="O108" s="391" t="s">
        <v>1005</v>
      </c>
      <c r="P108" s="321"/>
      <c r="Q108" s="311" t="s">
        <v>608</v>
      </c>
      <c r="R108" s="321">
        <v>0</v>
      </c>
      <c r="S108" s="311" t="s">
        <v>679</v>
      </c>
      <c r="T108" s="311" t="s">
        <v>679</v>
      </c>
      <c r="U108" s="311" t="s">
        <v>65</v>
      </c>
      <c r="V108" s="311" t="s">
        <v>65</v>
      </c>
      <c r="W108" s="346" t="s">
        <v>898</v>
      </c>
      <c r="X108" s="321">
        <v>0</v>
      </c>
      <c r="Y108" s="324"/>
      <c r="Z108" s="324"/>
      <c r="AA108" s="324"/>
      <c r="AB108" s="321">
        <v>0</v>
      </c>
      <c r="AC108" s="346" t="s">
        <v>898</v>
      </c>
      <c r="AD108" s="321">
        <v>0</v>
      </c>
      <c r="AE108" s="321">
        <v>0</v>
      </c>
      <c r="AF108" s="324"/>
      <c r="AG108" s="324"/>
      <c r="AH108" s="324"/>
      <c r="AI108" s="324"/>
      <c r="AJ108" s="324"/>
      <c r="AK108" s="324"/>
      <c r="AL108" s="311" t="s">
        <v>802</v>
      </c>
      <c r="AM108" s="349" t="s">
        <v>942</v>
      </c>
      <c r="AN108" s="324"/>
      <c r="AO108" s="324"/>
      <c r="AP108" s="324"/>
      <c r="AQ108" s="347" t="s">
        <v>899</v>
      </c>
      <c r="AR108" s="324"/>
      <c r="AS108" s="347" t="s">
        <v>904</v>
      </c>
      <c r="AT108" s="347">
        <v>44165</v>
      </c>
      <c r="AU108" s="324"/>
      <c r="AV108" s="311" t="s">
        <v>905</v>
      </c>
    </row>
    <row r="109" spans="1:48" ht="55.2" x14ac:dyDescent="0.25">
      <c r="A109" s="296">
        <v>56</v>
      </c>
      <c r="B109" s="391" t="s">
        <v>1005</v>
      </c>
      <c r="C109" s="345" t="s">
        <v>421</v>
      </c>
      <c r="D109" s="305">
        <v>12.202</v>
      </c>
      <c r="E109" s="328" t="s">
        <v>305</v>
      </c>
      <c r="F109" s="328" t="s">
        <v>305</v>
      </c>
      <c r="G109" s="328" t="s">
        <v>305</v>
      </c>
      <c r="H109" s="328" t="s">
        <v>305</v>
      </c>
      <c r="I109" s="328" t="s">
        <v>305</v>
      </c>
      <c r="J109" s="328" t="s">
        <v>305</v>
      </c>
      <c r="K109" s="328" t="s">
        <v>305</v>
      </c>
      <c r="L109" s="350" t="s">
        <v>305</v>
      </c>
      <c r="M109" s="307" t="s">
        <v>1006</v>
      </c>
      <c r="N109" s="311" t="s">
        <v>903</v>
      </c>
      <c r="O109" s="391" t="s">
        <v>1005</v>
      </c>
      <c r="P109" s="321"/>
      <c r="Q109" s="311" t="s">
        <v>608</v>
      </c>
      <c r="R109" s="321">
        <v>0</v>
      </c>
      <c r="S109" s="311" t="s">
        <v>679</v>
      </c>
      <c r="T109" s="311" t="s">
        <v>679</v>
      </c>
      <c r="U109" s="311" t="s">
        <v>65</v>
      </c>
      <c r="V109" s="311" t="s">
        <v>65</v>
      </c>
      <c r="W109" s="346" t="s">
        <v>898</v>
      </c>
      <c r="X109" s="321">
        <v>0</v>
      </c>
      <c r="Y109" s="324"/>
      <c r="Z109" s="324"/>
      <c r="AA109" s="324"/>
      <c r="AB109" s="321">
        <v>0</v>
      </c>
      <c r="AC109" s="346" t="s">
        <v>898</v>
      </c>
      <c r="AD109" s="321">
        <v>0</v>
      </c>
      <c r="AE109" s="321">
        <v>0</v>
      </c>
      <c r="AF109" s="324"/>
      <c r="AG109" s="324"/>
      <c r="AH109" s="324"/>
      <c r="AI109" s="324"/>
      <c r="AJ109" s="324"/>
      <c r="AK109" s="324"/>
      <c r="AL109" s="311" t="s">
        <v>802</v>
      </c>
      <c r="AM109" s="349" t="s">
        <v>942</v>
      </c>
      <c r="AN109" s="324"/>
      <c r="AO109" s="324"/>
      <c r="AP109" s="324"/>
      <c r="AQ109" s="347" t="s">
        <v>899</v>
      </c>
      <c r="AR109" s="324"/>
      <c r="AS109" s="347" t="s">
        <v>906</v>
      </c>
      <c r="AT109" s="347">
        <v>44165</v>
      </c>
      <c r="AU109" s="324"/>
      <c r="AV109" s="311" t="s">
        <v>907</v>
      </c>
    </row>
    <row r="110" spans="1:48" ht="55.2" x14ac:dyDescent="0.25">
      <c r="A110" s="296">
        <v>57</v>
      </c>
      <c r="B110" s="391" t="s">
        <v>1005</v>
      </c>
      <c r="C110" s="345" t="s">
        <v>421</v>
      </c>
      <c r="D110" s="305">
        <v>12.202</v>
      </c>
      <c r="E110" s="328" t="s">
        <v>305</v>
      </c>
      <c r="F110" s="328" t="s">
        <v>305</v>
      </c>
      <c r="G110" s="328" t="s">
        <v>305</v>
      </c>
      <c r="H110" s="328" t="s">
        <v>305</v>
      </c>
      <c r="I110" s="328" t="s">
        <v>305</v>
      </c>
      <c r="J110" s="328" t="s">
        <v>305</v>
      </c>
      <c r="K110" s="328" t="s">
        <v>305</v>
      </c>
      <c r="L110" s="350" t="s">
        <v>305</v>
      </c>
      <c r="M110" s="307" t="s">
        <v>1006</v>
      </c>
      <c r="N110" s="311" t="s">
        <v>903</v>
      </c>
      <c r="O110" s="391" t="s">
        <v>1005</v>
      </c>
      <c r="P110" s="321"/>
      <c r="Q110" s="311" t="s">
        <v>608</v>
      </c>
      <c r="R110" s="321">
        <v>0</v>
      </c>
      <c r="S110" s="311" t="s">
        <v>679</v>
      </c>
      <c r="T110" s="311" t="s">
        <v>679</v>
      </c>
      <c r="U110" s="311" t="s">
        <v>65</v>
      </c>
      <c r="V110" s="311" t="s">
        <v>65</v>
      </c>
      <c r="W110" s="346" t="s">
        <v>898</v>
      </c>
      <c r="X110" s="321">
        <v>0</v>
      </c>
      <c r="Y110" s="324"/>
      <c r="Z110" s="324"/>
      <c r="AA110" s="324"/>
      <c r="AB110" s="321">
        <v>0</v>
      </c>
      <c r="AC110" s="346" t="s">
        <v>898</v>
      </c>
      <c r="AD110" s="321">
        <v>0</v>
      </c>
      <c r="AE110" s="321">
        <v>0</v>
      </c>
      <c r="AF110" s="324"/>
      <c r="AG110" s="324"/>
      <c r="AH110" s="324"/>
      <c r="AI110" s="324"/>
      <c r="AJ110" s="324"/>
      <c r="AK110" s="324"/>
      <c r="AL110" s="311" t="s">
        <v>802</v>
      </c>
      <c r="AM110" s="349" t="s">
        <v>942</v>
      </c>
      <c r="AN110" s="324"/>
      <c r="AO110" s="324"/>
      <c r="AP110" s="324"/>
      <c r="AQ110" s="347" t="s">
        <v>899</v>
      </c>
      <c r="AR110" s="324"/>
      <c r="AS110" s="347" t="s">
        <v>908</v>
      </c>
      <c r="AT110" s="347" t="s">
        <v>891</v>
      </c>
      <c r="AU110" s="324"/>
      <c r="AV110" s="311" t="s">
        <v>909</v>
      </c>
    </row>
    <row r="111" spans="1:48" ht="55.2" x14ac:dyDescent="0.25">
      <c r="A111" s="296">
        <v>58</v>
      </c>
      <c r="B111" s="391" t="s">
        <v>1005</v>
      </c>
      <c r="C111" s="345" t="s">
        <v>421</v>
      </c>
      <c r="D111" s="305">
        <v>12.202</v>
      </c>
      <c r="E111" s="328" t="s">
        <v>305</v>
      </c>
      <c r="F111" s="328" t="s">
        <v>305</v>
      </c>
      <c r="G111" s="328" t="s">
        <v>305</v>
      </c>
      <c r="H111" s="328" t="s">
        <v>305</v>
      </c>
      <c r="I111" s="328" t="s">
        <v>305</v>
      </c>
      <c r="J111" s="328" t="s">
        <v>305</v>
      </c>
      <c r="K111" s="328" t="s">
        <v>305</v>
      </c>
      <c r="L111" s="350" t="s">
        <v>305</v>
      </c>
      <c r="M111" s="307" t="s">
        <v>1006</v>
      </c>
      <c r="N111" s="311" t="s">
        <v>897</v>
      </c>
      <c r="O111" s="391" t="s">
        <v>1005</v>
      </c>
      <c r="P111" s="321"/>
      <c r="Q111" s="311" t="s">
        <v>608</v>
      </c>
      <c r="R111" s="321">
        <v>0</v>
      </c>
      <c r="S111" s="311" t="s">
        <v>679</v>
      </c>
      <c r="T111" s="311" t="s">
        <v>679</v>
      </c>
      <c r="U111" s="311" t="s">
        <v>65</v>
      </c>
      <c r="V111" s="311" t="s">
        <v>65</v>
      </c>
      <c r="W111" s="346" t="s">
        <v>898</v>
      </c>
      <c r="X111" s="321">
        <v>0</v>
      </c>
      <c r="Y111" s="324"/>
      <c r="Z111" s="324"/>
      <c r="AA111" s="324"/>
      <c r="AB111" s="321">
        <v>0</v>
      </c>
      <c r="AC111" s="346" t="s">
        <v>898</v>
      </c>
      <c r="AD111" s="321">
        <v>0</v>
      </c>
      <c r="AE111" s="321">
        <v>0</v>
      </c>
      <c r="AF111" s="324"/>
      <c r="AG111" s="324"/>
      <c r="AH111" s="324"/>
      <c r="AI111" s="324"/>
      <c r="AJ111" s="324"/>
      <c r="AK111" s="324"/>
      <c r="AL111" s="311" t="s">
        <v>802</v>
      </c>
      <c r="AM111" s="349" t="s">
        <v>942</v>
      </c>
      <c r="AN111" s="324"/>
      <c r="AO111" s="324"/>
      <c r="AP111" s="324"/>
      <c r="AQ111" s="347" t="s">
        <v>899</v>
      </c>
      <c r="AR111" s="324"/>
      <c r="AS111" s="347" t="s">
        <v>900</v>
      </c>
      <c r="AT111" s="347">
        <v>44166</v>
      </c>
      <c r="AU111" s="324"/>
      <c r="AV111" s="311" t="s">
        <v>910</v>
      </c>
    </row>
    <row r="112" spans="1:48" ht="55.2" x14ac:dyDescent="0.25">
      <c r="A112" s="310">
        <v>52</v>
      </c>
      <c r="B112" s="391" t="s">
        <v>1005</v>
      </c>
      <c r="C112" s="345" t="s">
        <v>421</v>
      </c>
      <c r="D112" s="305">
        <v>12.202</v>
      </c>
      <c r="E112" s="328" t="s">
        <v>305</v>
      </c>
      <c r="F112" s="328" t="s">
        <v>305</v>
      </c>
      <c r="G112" s="328" t="s">
        <v>305</v>
      </c>
      <c r="H112" s="328" t="s">
        <v>305</v>
      </c>
      <c r="I112" s="328" t="s">
        <v>305</v>
      </c>
      <c r="J112" s="328" t="s">
        <v>305</v>
      </c>
      <c r="K112" s="328" t="s">
        <v>305</v>
      </c>
      <c r="L112" s="350" t="s">
        <v>305</v>
      </c>
      <c r="M112" s="307" t="s">
        <v>1006</v>
      </c>
      <c r="N112" s="311" t="s">
        <v>892</v>
      </c>
      <c r="O112" s="391" t="s">
        <v>1005</v>
      </c>
      <c r="P112" s="321"/>
      <c r="Q112" s="311" t="s">
        <v>608</v>
      </c>
      <c r="R112" s="321">
        <v>10</v>
      </c>
      <c r="S112" s="311" t="s">
        <v>679</v>
      </c>
      <c r="T112" s="311" t="s">
        <v>679</v>
      </c>
      <c r="U112" s="311" t="s">
        <v>65</v>
      </c>
      <c r="V112" s="311" t="s">
        <v>65</v>
      </c>
      <c r="W112" s="322" t="s">
        <v>774</v>
      </c>
      <c r="X112" s="321">
        <v>10</v>
      </c>
      <c r="Y112" s="324"/>
      <c r="Z112" s="324"/>
      <c r="AA112" s="324"/>
      <c r="AB112" s="321">
        <v>10</v>
      </c>
      <c r="AC112" s="322" t="s">
        <v>774</v>
      </c>
      <c r="AD112" s="321">
        <v>10</v>
      </c>
      <c r="AE112" s="324"/>
      <c r="AF112" s="324"/>
      <c r="AG112" s="324"/>
      <c r="AH112" s="324"/>
      <c r="AI112" s="324"/>
      <c r="AJ112" s="324"/>
      <c r="AK112" s="324"/>
      <c r="AL112" s="311" t="s">
        <v>802</v>
      </c>
      <c r="AM112" s="349" t="s">
        <v>942</v>
      </c>
      <c r="AN112" s="324"/>
      <c r="AO112" s="324"/>
      <c r="AP112" s="324"/>
      <c r="AQ112" s="347" t="s">
        <v>775</v>
      </c>
      <c r="AR112" s="324"/>
      <c r="AS112" s="347" t="s">
        <v>775</v>
      </c>
      <c r="AT112" s="347" t="s">
        <v>893</v>
      </c>
      <c r="AU112" s="324"/>
      <c r="AV112" s="311" t="s">
        <v>894</v>
      </c>
    </row>
    <row r="113" spans="1:447" ht="55.2" x14ac:dyDescent="0.25">
      <c r="A113" s="351">
        <v>53</v>
      </c>
      <c r="B113" s="391" t="s">
        <v>1005</v>
      </c>
      <c r="C113" s="353" t="s">
        <v>421</v>
      </c>
      <c r="D113" s="354">
        <v>12.202</v>
      </c>
      <c r="E113" s="328" t="s">
        <v>305</v>
      </c>
      <c r="F113" s="328" t="s">
        <v>305</v>
      </c>
      <c r="G113" s="328" t="s">
        <v>305</v>
      </c>
      <c r="H113" s="328" t="s">
        <v>305</v>
      </c>
      <c r="I113" s="328" t="s">
        <v>305</v>
      </c>
      <c r="J113" s="328" t="s">
        <v>305</v>
      </c>
      <c r="K113" s="328" t="s">
        <v>305</v>
      </c>
      <c r="L113" s="350" t="s">
        <v>305</v>
      </c>
      <c r="M113" s="307" t="s">
        <v>1006</v>
      </c>
      <c r="N113" s="352" t="s">
        <v>892</v>
      </c>
      <c r="O113" s="391" t="s">
        <v>1005</v>
      </c>
      <c r="P113" s="356"/>
      <c r="Q113" s="352" t="s">
        <v>608</v>
      </c>
      <c r="R113" s="356">
        <v>10</v>
      </c>
      <c r="S113" s="352" t="s">
        <v>679</v>
      </c>
      <c r="T113" s="352" t="s">
        <v>679</v>
      </c>
      <c r="U113" s="352" t="s">
        <v>65</v>
      </c>
      <c r="V113" s="352" t="s">
        <v>65</v>
      </c>
      <c r="W113" s="322" t="s">
        <v>774</v>
      </c>
      <c r="X113" s="356">
        <v>10</v>
      </c>
      <c r="Y113" s="355"/>
      <c r="Z113" s="355"/>
      <c r="AA113" s="355"/>
      <c r="AB113" s="356">
        <v>10</v>
      </c>
      <c r="AC113" s="322" t="s">
        <v>774</v>
      </c>
      <c r="AD113" s="356">
        <v>10</v>
      </c>
      <c r="AE113" s="355"/>
      <c r="AF113" s="355"/>
      <c r="AG113" s="355"/>
      <c r="AH113" s="355"/>
      <c r="AI113" s="355"/>
      <c r="AJ113" s="355"/>
      <c r="AK113" s="355"/>
      <c r="AL113" s="352" t="s">
        <v>802</v>
      </c>
      <c r="AM113" s="349" t="s">
        <v>942</v>
      </c>
      <c r="AN113" s="355"/>
      <c r="AO113" s="355"/>
      <c r="AP113" s="355"/>
      <c r="AQ113" s="357" t="s">
        <v>895</v>
      </c>
      <c r="AR113" s="355"/>
      <c r="AS113" s="357" t="s">
        <v>895</v>
      </c>
      <c r="AT113" s="357" t="s">
        <v>893</v>
      </c>
      <c r="AU113" s="355"/>
      <c r="AV113" s="311" t="s">
        <v>896</v>
      </c>
    </row>
    <row r="114" spans="1:447" s="286" customFormat="1" ht="66" x14ac:dyDescent="0.3">
      <c r="A114" s="310">
        <v>54</v>
      </c>
      <c r="B114" s="311" t="s">
        <v>1004</v>
      </c>
      <c r="C114" s="345" t="s">
        <v>677</v>
      </c>
      <c r="D114" s="358">
        <v>12.202</v>
      </c>
      <c r="E114" s="350" t="s">
        <v>305</v>
      </c>
      <c r="F114" s="350" t="s">
        <v>305</v>
      </c>
      <c r="G114" s="350" t="s">
        <v>946</v>
      </c>
      <c r="H114" s="350" t="s">
        <v>305</v>
      </c>
      <c r="I114" s="350" t="s">
        <v>305</v>
      </c>
      <c r="J114" s="350" t="s">
        <v>305</v>
      </c>
      <c r="K114" s="350" t="s">
        <v>947</v>
      </c>
      <c r="L114" s="350" t="s">
        <v>305</v>
      </c>
      <c r="M114" s="307" t="s">
        <v>1006</v>
      </c>
      <c r="N114" s="311" t="s">
        <v>948</v>
      </c>
      <c r="O114" s="311" t="s">
        <v>1004</v>
      </c>
      <c r="P114" s="350">
        <v>0</v>
      </c>
      <c r="Q114" s="311" t="s">
        <v>608</v>
      </c>
      <c r="R114" s="350">
        <v>0</v>
      </c>
      <c r="S114" s="311" t="s">
        <v>679</v>
      </c>
      <c r="T114" s="311" t="s">
        <v>679</v>
      </c>
      <c r="U114" s="311" t="s">
        <v>65</v>
      </c>
      <c r="V114" s="311" t="s">
        <v>65</v>
      </c>
      <c r="W114" s="350" t="s">
        <v>740</v>
      </c>
      <c r="X114" s="350">
        <v>0</v>
      </c>
      <c r="Y114" s="350"/>
      <c r="Z114" s="350"/>
      <c r="AA114" s="350"/>
      <c r="AB114" s="350">
        <v>0</v>
      </c>
      <c r="AC114" s="350" t="s">
        <v>740</v>
      </c>
      <c r="AD114" s="350">
        <v>0</v>
      </c>
      <c r="AE114" s="350">
        <v>0</v>
      </c>
      <c r="AF114" s="350"/>
      <c r="AG114" s="350"/>
      <c r="AH114" s="350"/>
      <c r="AI114" s="350"/>
      <c r="AJ114" s="350"/>
      <c r="AK114" s="359">
        <v>44162</v>
      </c>
      <c r="AL114" s="311" t="s">
        <v>949</v>
      </c>
      <c r="AM114" s="360" t="s">
        <v>942</v>
      </c>
      <c r="AN114" s="350"/>
      <c r="AO114" s="350"/>
      <c r="AP114" s="350"/>
      <c r="AQ114" s="359">
        <v>44018</v>
      </c>
      <c r="AR114" s="350"/>
      <c r="AS114" s="359">
        <v>44018</v>
      </c>
      <c r="AT114" s="359">
        <v>44382</v>
      </c>
      <c r="AU114" s="350"/>
      <c r="AV114" s="311" t="s">
        <v>950</v>
      </c>
      <c r="AW114" s="403"/>
      <c r="AX114" s="403"/>
      <c r="AY114" s="403"/>
      <c r="AZ114" s="403"/>
      <c r="BA114" s="403"/>
      <c r="BB114" s="403"/>
      <c r="BC114" s="403"/>
      <c r="BD114" s="403"/>
      <c r="BE114" s="403"/>
      <c r="BF114" s="403"/>
      <c r="BG114" s="403"/>
      <c r="BH114" s="403"/>
      <c r="BI114" s="403"/>
      <c r="BJ114" s="403"/>
      <c r="BK114" s="403"/>
      <c r="BL114" s="403"/>
      <c r="BM114" s="403"/>
      <c r="BN114" s="403"/>
      <c r="BO114" s="403"/>
      <c r="BP114" s="403"/>
      <c r="BQ114" s="403"/>
      <c r="BR114" s="403"/>
      <c r="BS114" s="403"/>
      <c r="BT114" s="403"/>
      <c r="BU114" s="403"/>
      <c r="BV114" s="403"/>
      <c r="BW114" s="403"/>
      <c r="BX114" s="403"/>
      <c r="BY114" s="403"/>
      <c r="BZ114" s="403"/>
      <c r="CA114" s="403"/>
      <c r="CB114" s="403"/>
      <c r="CC114" s="403"/>
      <c r="CD114" s="403"/>
      <c r="CE114" s="403"/>
      <c r="CF114" s="403"/>
      <c r="CG114" s="403"/>
      <c r="CH114" s="403"/>
      <c r="CI114" s="403"/>
      <c r="CJ114" s="403"/>
      <c r="CK114" s="403"/>
      <c r="CL114" s="403"/>
      <c r="CM114" s="403"/>
      <c r="CN114" s="403"/>
      <c r="CO114" s="403"/>
      <c r="CP114" s="403"/>
      <c r="CQ114" s="403"/>
      <c r="CR114" s="403"/>
      <c r="CS114" s="403"/>
      <c r="CT114" s="403"/>
      <c r="CU114" s="403"/>
      <c r="CV114" s="403"/>
      <c r="CW114" s="403"/>
      <c r="CX114" s="403"/>
      <c r="CY114" s="403"/>
      <c r="CZ114" s="403"/>
      <c r="DA114" s="403"/>
      <c r="DB114" s="403"/>
      <c r="DC114" s="403"/>
      <c r="DD114" s="403"/>
      <c r="DE114" s="403"/>
      <c r="DF114" s="403"/>
      <c r="DG114" s="403"/>
      <c r="DH114" s="403"/>
      <c r="DI114" s="403"/>
      <c r="DJ114" s="403"/>
      <c r="DK114" s="403"/>
      <c r="DL114" s="403"/>
      <c r="DM114" s="403"/>
      <c r="DN114" s="403"/>
      <c r="DO114" s="403"/>
      <c r="DP114" s="403"/>
      <c r="DQ114" s="403"/>
      <c r="DR114" s="403"/>
      <c r="DS114" s="403"/>
      <c r="DT114" s="403"/>
      <c r="DU114" s="403"/>
      <c r="DV114" s="403"/>
      <c r="DW114" s="403"/>
      <c r="DX114" s="403"/>
      <c r="DY114" s="403"/>
      <c r="DZ114" s="403"/>
      <c r="EA114" s="403"/>
      <c r="EB114" s="403"/>
      <c r="EC114" s="403"/>
      <c r="ED114" s="403"/>
      <c r="EE114" s="403"/>
      <c r="EF114" s="403"/>
      <c r="EG114" s="403"/>
      <c r="EH114" s="403"/>
      <c r="EI114" s="403"/>
      <c r="EJ114" s="403"/>
      <c r="EK114" s="403"/>
      <c r="EL114" s="403"/>
      <c r="EM114" s="403"/>
      <c r="EN114" s="403"/>
      <c r="EO114" s="403"/>
      <c r="EP114" s="403"/>
      <c r="EQ114" s="403"/>
      <c r="ER114" s="403"/>
      <c r="ES114" s="403"/>
      <c r="ET114" s="403"/>
      <c r="EU114" s="403"/>
      <c r="EV114" s="403"/>
      <c r="EW114" s="403"/>
      <c r="EX114" s="403"/>
      <c r="EY114" s="403"/>
      <c r="EZ114" s="403"/>
      <c r="FA114" s="403"/>
      <c r="FB114" s="403"/>
      <c r="FC114" s="403"/>
      <c r="FD114" s="403"/>
      <c r="FE114" s="403"/>
      <c r="FF114" s="403"/>
      <c r="FG114" s="403"/>
      <c r="FH114" s="403"/>
      <c r="FI114" s="403"/>
      <c r="FJ114" s="403"/>
      <c r="FK114" s="403"/>
      <c r="FL114" s="403"/>
      <c r="FM114" s="403"/>
      <c r="FN114" s="403"/>
      <c r="FO114" s="403"/>
      <c r="FP114" s="403"/>
      <c r="FQ114" s="403"/>
      <c r="FR114" s="403"/>
      <c r="FS114" s="403"/>
      <c r="FT114" s="403"/>
      <c r="FU114" s="403"/>
      <c r="FV114" s="403"/>
      <c r="FW114" s="403"/>
      <c r="FX114" s="403"/>
      <c r="FY114" s="403"/>
      <c r="FZ114" s="403"/>
      <c r="GA114" s="403"/>
      <c r="GB114" s="403"/>
      <c r="GC114" s="403"/>
      <c r="GD114" s="403"/>
      <c r="GE114" s="403"/>
      <c r="GF114" s="403"/>
      <c r="GG114" s="403"/>
      <c r="GH114" s="403"/>
      <c r="GI114" s="403"/>
      <c r="GJ114" s="403"/>
      <c r="GK114" s="403"/>
      <c r="GL114" s="403"/>
      <c r="GM114" s="403"/>
      <c r="GN114" s="403"/>
      <c r="GO114" s="403"/>
      <c r="GP114" s="403"/>
      <c r="GQ114" s="403"/>
      <c r="GR114" s="403"/>
      <c r="GS114" s="403"/>
      <c r="GT114" s="403"/>
      <c r="GU114" s="403"/>
      <c r="GV114" s="403"/>
      <c r="GW114" s="403"/>
      <c r="GX114" s="403"/>
      <c r="GY114" s="403"/>
      <c r="GZ114" s="403"/>
      <c r="HA114" s="403"/>
      <c r="HB114" s="403"/>
      <c r="HC114" s="403"/>
      <c r="HD114" s="403"/>
      <c r="HE114" s="403"/>
      <c r="HF114" s="403"/>
      <c r="HG114" s="403"/>
      <c r="HH114" s="403"/>
      <c r="HI114" s="403"/>
      <c r="HJ114" s="403"/>
      <c r="HK114" s="403"/>
      <c r="HL114" s="403"/>
      <c r="HM114" s="403"/>
      <c r="HN114" s="403"/>
      <c r="HO114" s="403"/>
      <c r="HP114" s="403"/>
      <c r="HQ114" s="403"/>
      <c r="HR114" s="403"/>
      <c r="HS114" s="403"/>
      <c r="HT114" s="403"/>
      <c r="HU114" s="403"/>
      <c r="HV114" s="403"/>
      <c r="HW114" s="403"/>
      <c r="HX114" s="403"/>
      <c r="HY114" s="403"/>
      <c r="HZ114" s="403"/>
      <c r="IA114" s="403"/>
      <c r="IB114" s="403"/>
      <c r="IC114" s="403"/>
      <c r="ID114" s="403"/>
      <c r="IE114" s="403"/>
      <c r="IF114" s="403"/>
      <c r="IG114" s="403"/>
      <c r="IH114" s="403"/>
      <c r="II114" s="403"/>
      <c r="IJ114" s="403"/>
      <c r="IK114" s="403"/>
      <c r="IL114" s="403"/>
      <c r="IM114" s="403"/>
      <c r="IN114" s="403"/>
      <c r="IO114" s="403"/>
      <c r="IP114" s="403"/>
      <c r="IQ114" s="403"/>
      <c r="IR114" s="403"/>
      <c r="IS114" s="403"/>
      <c r="IT114" s="403"/>
      <c r="IU114" s="403"/>
      <c r="IV114" s="403"/>
      <c r="IW114" s="403"/>
      <c r="IX114" s="403"/>
      <c r="IY114" s="403"/>
      <c r="IZ114" s="403"/>
      <c r="JA114" s="403"/>
      <c r="JB114" s="403"/>
      <c r="JC114" s="403"/>
      <c r="JD114" s="403"/>
      <c r="JE114" s="403"/>
      <c r="JF114" s="403"/>
      <c r="JG114" s="403"/>
      <c r="JH114" s="403"/>
      <c r="JI114" s="403"/>
      <c r="JJ114" s="403"/>
      <c r="JK114" s="403"/>
      <c r="JL114" s="403"/>
      <c r="JM114" s="403"/>
      <c r="JN114" s="403"/>
      <c r="JO114" s="403"/>
      <c r="JP114" s="403"/>
      <c r="JQ114" s="403"/>
      <c r="JR114" s="403"/>
      <c r="JS114" s="403"/>
      <c r="JT114" s="403"/>
      <c r="JU114" s="403"/>
      <c r="JV114" s="403"/>
      <c r="JW114" s="403"/>
      <c r="JX114" s="403"/>
      <c r="JY114" s="403"/>
      <c r="JZ114" s="403"/>
      <c r="KA114" s="403"/>
      <c r="KB114" s="403"/>
      <c r="KC114" s="403"/>
      <c r="KD114" s="403"/>
      <c r="KE114" s="403"/>
      <c r="KF114" s="403"/>
      <c r="KG114" s="403"/>
      <c r="KH114" s="403"/>
      <c r="KI114" s="403"/>
      <c r="KJ114" s="403"/>
      <c r="KK114" s="403"/>
      <c r="KL114" s="403"/>
      <c r="KM114" s="403"/>
      <c r="KN114" s="403"/>
      <c r="KO114" s="403"/>
      <c r="KP114" s="403"/>
      <c r="KQ114" s="403"/>
      <c r="KR114" s="403"/>
      <c r="KS114" s="403"/>
      <c r="KT114" s="403"/>
      <c r="KU114" s="403"/>
      <c r="KV114" s="403"/>
      <c r="KW114" s="403"/>
      <c r="KX114" s="403"/>
      <c r="KY114" s="403"/>
      <c r="KZ114" s="403"/>
      <c r="LA114" s="403"/>
      <c r="LB114" s="403"/>
      <c r="LC114" s="403"/>
      <c r="LD114" s="403"/>
      <c r="LE114" s="403"/>
      <c r="LF114" s="403"/>
      <c r="LG114" s="403"/>
      <c r="LH114" s="403"/>
      <c r="LI114" s="403"/>
      <c r="LJ114" s="403"/>
      <c r="LK114" s="403"/>
      <c r="LL114" s="403"/>
      <c r="LM114" s="403"/>
      <c r="LN114" s="403"/>
      <c r="LO114" s="403"/>
      <c r="LP114" s="403"/>
      <c r="LQ114" s="403"/>
      <c r="LR114" s="403"/>
      <c r="LS114" s="403"/>
      <c r="LT114" s="403"/>
      <c r="LU114" s="403"/>
      <c r="LV114" s="403"/>
      <c r="LW114" s="403"/>
      <c r="LX114" s="403"/>
      <c r="LY114" s="403"/>
      <c r="LZ114" s="403"/>
      <c r="MA114" s="403"/>
      <c r="MB114" s="403"/>
      <c r="MC114" s="403"/>
      <c r="MD114" s="403"/>
      <c r="ME114" s="403"/>
      <c r="MF114" s="403"/>
      <c r="MG114" s="403"/>
      <c r="MH114" s="403"/>
      <c r="MI114" s="403"/>
      <c r="MJ114" s="403"/>
      <c r="MK114" s="403"/>
      <c r="ML114" s="403"/>
      <c r="MM114" s="403"/>
      <c r="MN114" s="403"/>
      <c r="MO114" s="403"/>
      <c r="MP114" s="403"/>
      <c r="MQ114" s="403"/>
      <c r="MR114" s="403"/>
      <c r="MS114" s="403"/>
      <c r="MT114" s="403"/>
      <c r="MU114" s="403"/>
      <c r="MV114" s="403"/>
      <c r="MW114" s="403"/>
      <c r="MX114" s="403"/>
      <c r="MY114" s="403"/>
      <c r="MZ114" s="403"/>
      <c r="NA114" s="403"/>
      <c r="NB114" s="403"/>
      <c r="NC114" s="403"/>
      <c r="ND114" s="403"/>
      <c r="NE114" s="403"/>
      <c r="NF114" s="403"/>
      <c r="NG114" s="403"/>
      <c r="NH114" s="403"/>
      <c r="NI114" s="403"/>
      <c r="NJ114" s="403"/>
      <c r="NK114" s="403"/>
      <c r="NL114" s="403"/>
      <c r="NM114" s="403"/>
      <c r="NN114" s="403"/>
      <c r="NO114" s="403"/>
      <c r="NP114" s="403"/>
      <c r="NQ114" s="403"/>
      <c r="NR114" s="403"/>
      <c r="NS114" s="403"/>
      <c r="NT114" s="403"/>
      <c r="NU114" s="403"/>
      <c r="NV114" s="403"/>
      <c r="NW114" s="403"/>
      <c r="NX114" s="403"/>
      <c r="NY114" s="403"/>
      <c r="NZ114" s="403"/>
      <c r="OA114" s="403"/>
      <c r="OB114" s="403"/>
      <c r="OC114" s="403"/>
      <c r="OD114" s="403"/>
      <c r="OE114" s="403"/>
      <c r="OF114" s="403"/>
      <c r="OG114" s="403"/>
      <c r="OH114" s="403"/>
      <c r="OI114" s="403"/>
      <c r="OJ114" s="403"/>
      <c r="OK114" s="403"/>
      <c r="OL114" s="403"/>
      <c r="OM114" s="403"/>
      <c r="ON114" s="403"/>
      <c r="OO114" s="403"/>
      <c r="OP114" s="403"/>
      <c r="OQ114" s="403"/>
      <c r="OR114" s="403"/>
      <c r="OS114" s="403"/>
      <c r="OT114" s="403"/>
      <c r="OU114" s="403"/>
      <c r="OV114" s="403"/>
      <c r="OW114" s="403"/>
      <c r="OX114" s="403"/>
      <c r="OY114" s="403"/>
      <c r="OZ114" s="403"/>
      <c r="PA114" s="403"/>
      <c r="PB114" s="403"/>
      <c r="PC114" s="403"/>
      <c r="PD114" s="403"/>
      <c r="PE114" s="403"/>
      <c r="PF114" s="403"/>
      <c r="PG114" s="403"/>
      <c r="PH114" s="403"/>
      <c r="PI114" s="403"/>
      <c r="PJ114" s="403"/>
      <c r="PK114" s="403"/>
      <c r="PL114" s="403"/>
      <c r="PM114" s="403"/>
      <c r="PN114" s="403"/>
      <c r="PO114" s="403"/>
      <c r="PP114" s="403"/>
      <c r="PQ114" s="403"/>
      <c r="PR114" s="403"/>
      <c r="PS114" s="403"/>
      <c r="PT114" s="403"/>
      <c r="PU114" s="403"/>
      <c r="PV114" s="403"/>
      <c r="PW114" s="403"/>
      <c r="PX114" s="403"/>
      <c r="PY114" s="403"/>
      <c r="PZ114" s="403"/>
      <c r="QA114" s="403"/>
      <c r="QB114" s="403"/>
      <c r="QC114" s="403"/>
      <c r="QD114" s="403"/>
      <c r="QE114" s="403"/>
    </row>
    <row r="115" spans="1:447" s="286" customFormat="1" ht="66" x14ac:dyDescent="0.3">
      <c r="A115" s="310">
        <v>55</v>
      </c>
      <c r="B115" s="311" t="s">
        <v>1004</v>
      </c>
      <c r="C115" s="345" t="s">
        <v>677</v>
      </c>
      <c r="D115" s="358">
        <v>12.202</v>
      </c>
      <c r="E115" s="361" t="s">
        <v>305</v>
      </c>
      <c r="F115" s="361" t="s">
        <v>305</v>
      </c>
      <c r="G115" s="350" t="s">
        <v>946</v>
      </c>
      <c r="H115" s="350" t="s">
        <v>305</v>
      </c>
      <c r="I115" s="350" t="s">
        <v>305</v>
      </c>
      <c r="J115" s="350" t="s">
        <v>305</v>
      </c>
      <c r="K115" s="350" t="s">
        <v>947</v>
      </c>
      <c r="L115" s="350" t="s">
        <v>305</v>
      </c>
      <c r="M115" s="307" t="s">
        <v>1006</v>
      </c>
      <c r="N115" s="311" t="s">
        <v>948</v>
      </c>
      <c r="O115" s="311" t="s">
        <v>1004</v>
      </c>
      <c r="P115" s="350">
        <v>0</v>
      </c>
      <c r="Q115" s="311" t="s">
        <v>608</v>
      </c>
      <c r="R115" s="350">
        <v>0</v>
      </c>
      <c r="S115" s="311" t="s">
        <v>679</v>
      </c>
      <c r="T115" s="311" t="s">
        <v>679</v>
      </c>
      <c r="U115" s="311" t="s">
        <v>65</v>
      </c>
      <c r="V115" s="311" t="s">
        <v>65</v>
      </c>
      <c r="W115" s="350" t="s">
        <v>740</v>
      </c>
      <c r="X115" s="350">
        <v>0</v>
      </c>
      <c r="Y115" s="350"/>
      <c r="Z115" s="350"/>
      <c r="AA115" s="350"/>
      <c r="AB115" s="350">
        <v>0</v>
      </c>
      <c r="AC115" s="350" t="s">
        <v>740</v>
      </c>
      <c r="AD115" s="350">
        <v>0</v>
      </c>
      <c r="AE115" s="350">
        <v>0</v>
      </c>
      <c r="AF115" s="350"/>
      <c r="AG115" s="350"/>
      <c r="AH115" s="350"/>
      <c r="AI115" s="350"/>
      <c r="AJ115" s="350"/>
      <c r="AK115" s="359">
        <v>44162</v>
      </c>
      <c r="AL115" s="311" t="s">
        <v>949</v>
      </c>
      <c r="AM115" s="360" t="s">
        <v>942</v>
      </c>
      <c r="AN115" s="350"/>
      <c r="AO115" s="350"/>
      <c r="AP115" s="350"/>
      <c r="AQ115" s="359">
        <v>44018</v>
      </c>
      <c r="AR115" s="350"/>
      <c r="AS115" s="359">
        <v>44018</v>
      </c>
      <c r="AT115" s="359">
        <v>44382</v>
      </c>
      <c r="AU115" s="350"/>
      <c r="AV115" s="311" t="s">
        <v>951</v>
      </c>
      <c r="AW115" s="403"/>
      <c r="AX115" s="403"/>
      <c r="AY115" s="403"/>
      <c r="AZ115" s="403"/>
      <c r="BA115" s="403"/>
      <c r="BB115" s="403"/>
      <c r="BC115" s="403"/>
      <c r="BD115" s="403"/>
      <c r="BE115" s="403"/>
      <c r="BF115" s="403"/>
      <c r="BG115" s="403"/>
      <c r="BH115" s="403"/>
      <c r="BI115" s="403"/>
      <c r="BJ115" s="403"/>
      <c r="BK115" s="403"/>
      <c r="BL115" s="403"/>
      <c r="BM115" s="403"/>
      <c r="BN115" s="403"/>
      <c r="BO115" s="403"/>
      <c r="BP115" s="403"/>
      <c r="BQ115" s="403"/>
      <c r="BR115" s="403"/>
      <c r="BS115" s="403"/>
      <c r="BT115" s="403"/>
      <c r="BU115" s="403"/>
      <c r="BV115" s="403"/>
      <c r="BW115" s="403"/>
      <c r="BX115" s="403"/>
      <c r="BY115" s="403"/>
      <c r="BZ115" s="403"/>
      <c r="CA115" s="403"/>
      <c r="CB115" s="403"/>
      <c r="CC115" s="403"/>
      <c r="CD115" s="403"/>
      <c r="CE115" s="403"/>
      <c r="CF115" s="403"/>
      <c r="CG115" s="403"/>
      <c r="CH115" s="403"/>
      <c r="CI115" s="403"/>
      <c r="CJ115" s="403"/>
      <c r="CK115" s="403"/>
      <c r="CL115" s="403"/>
      <c r="CM115" s="403"/>
      <c r="CN115" s="403"/>
      <c r="CO115" s="403"/>
      <c r="CP115" s="403"/>
      <c r="CQ115" s="403"/>
      <c r="CR115" s="403"/>
      <c r="CS115" s="403"/>
      <c r="CT115" s="403"/>
      <c r="CU115" s="403"/>
      <c r="CV115" s="403"/>
      <c r="CW115" s="403"/>
      <c r="CX115" s="403"/>
      <c r="CY115" s="403"/>
      <c r="CZ115" s="403"/>
      <c r="DA115" s="403"/>
      <c r="DB115" s="403"/>
      <c r="DC115" s="403"/>
      <c r="DD115" s="403"/>
      <c r="DE115" s="403"/>
      <c r="DF115" s="403"/>
      <c r="DG115" s="403"/>
      <c r="DH115" s="403"/>
      <c r="DI115" s="403"/>
      <c r="DJ115" s="403"/>
      <c r="DK115" s="403"/>
      <c r="DL115" s="403"/>
      <c r="DM115" s="403"/>
      <c r="DN115" s="403"/>
      <c r="DO115" s="403"/>
      <c r="DP115" s="403"/>
      <c r="DQ115" s="403"/>
      <c r="DR115" s="403"/>
      <c r="DS115" s="403"/>
      <c r="DT115" s="403"/>
      <c r="DU115" s="403"/>
      <c r="DV115" s="403"/>
      <c r="DW115" s="403"/>
      <c r="DX115" s="403"/>
      <c r="DY115" s="403"/>
      <c r="DZ115" s="403"/>
      <c r="EA115" s="403"/>
      <c r="EB115" s="403"/>
      <c r="EC115" s="403"/>
      <c r="ED115" s="403"/>
      <c r="EE115" s="403"/>
      <c r="EF115" s="403"/>
      <c r="EG115" s="403"/>
      <c r="EH115" s="403"/>
      <c r="EI115" s="403"/>
      <c r="EJ115" s="403"/>
      <c r="EK115" s="403"/>
      <c r="EL115" s="403"/>
      <c r="EM115" s="403"/>
      <c r="EN115" s="403"/>
      <c r="EO115" s="403"/>
      <c r="EP115" s="403"/>
      <c r="EQ115" s="403"/>
      <c r="ER115" s="403"/>
      <c r="ES115" s="403"/>
      <c r="ET115" s="403"/>
      <c r="EU115" s="403"/>
      <c r="EV115" s="403"/>
      <c r="EW115" s="403"/>
      <c r="EX115" s="403"/>
      <c r="EY115" s="403"/>
      <c r="EZ115" s="403"/>
      <c r="FA115" s="403"/>
      <c r="FB115" s="403"/>
      <c r="FC115" s="403"/>
      <c r="FD115" s="403"/>
      <c r="FE115" s="403"/>
      <c r="FF115" s="403"/>
      <c r="FG115" s="403"/>
      <c r="FH115" s="403"/>
      <c r="FI115" s="403"/>
      <c r="FJ115" s="403"/>
      <c r="FK115" s="403"/>
      <c r="FL115" s="403"/>
      <c r="FM115" s="403"/>
      <c r="FN115" s="403"/>
      <c r="FO115" s="403"/>
      <c r="FP115" s="403"/>
      <c r="FQ115" s="403"/>
      <c r="FR115" s="403"/>
      <c r="FS115" s="403"/>
      <c r="FT115" s="403"/>
      <c r="FU115" s="403"/>
      <c r="FV115" s="403"/>
      <c r="FW115" s="403"/>
      <c r="FX115" s="403"/>
      <c r="FY115" s="403"/>
      <c r="FZ115" s="403"/>
      <c r="GA115" s="403"/>
      <c r="GB115" s="403"/>
      <c r="GC115" s="403"/>
      <c r="GD115" s="403"/>
      <c r="GE115" s="403"/>
      <c r="GF115" s="403"/>
      <c r="GG115" s="403"/>
      <c r="GH115" s="403"/>
      <c r="GI115" s="403"/>
      <c r="GJ115" s="403"/>
      <c r="GK115" s="403"/>
      <c r="GL115" s="403"/>
      <c r="GM115" s="403"/>
      <c r="GN115" s="403"/>
      <c r="GO115" s="403"/>
      <c r="GP115" s="403"/>
      <c r="GQ115" s="403"/>
      <c r="GR115" s="403"/>
      <c r="GS115" s="403"/>
      <c r="GT115" s="403"/>
      <c r="GU115" s="403"/>
      <c r="GV115" s="403"/>
      <c r="GW115" s="403"/>
      <c r="GX115" s="403"/>
      <c r="GY115" s="403"/>
      <c r="GZ115" s="403"/>
      <c r="HA115" s="403"/>
      <c r="HB115" s="403"/>
      <c r="HC115" s="403"/>
      <c r="HD115" s="403"/>
      <c r="HE115" s="403"/>
      <c r="HF115" s="403"/>
      <c r="HG115" s="403"/>
      <c r="HH115" s="403"/>
      <c r="HI115" s="403"/>
      <c r="HJ115" s="403"/>
      <c r="HK115" s="403"/>
      <c r="HL115" s="403"/>
      <c r="HM115" s="403"/>
      <c r="HN115" s="403"/>
      <c r="HO115" s="403"/>
      <c r="HP115" s="403"/>
      <c r="HQ115" s="403"/>
      <c r="HR115" s="403"/>
      <c r="HS115" s="403"/>
      <c r="HT115" s="403"/>
      <c r="HU115" s="403"/>
      <c r="HV115" s="403"/>
      <c r="HW115" s="403"/>
      <c r="HX115" s="403"/>
      <c r="HY115" s="403"/>
      <c r="HZ115" s="403"/>
      <c r="IA115" s="403"/>
      <c r="IB115" s="403"/>
      <c r="IC115" s="403"/>
      <c r="ID115" s="403"/>
      <c r="IE115" s="403"/>
      <c r="IF115" s="403"/>
      <c r="IG115" s="403"/>
      <c r="IH115" s="403"/>
      <c r="II115" s="403"/>
      <c r="IJ115" s="403"/>
      <c r="IK115" s="403"/>
      <c r="IL115" s="403"/>
      <c r="IM115" s="403"/>
      <c r="IN115" s="403"/>
      <c r="IO115" s="403"/>
      <c r="IP115" s="403"/>
      <c r="IQ115" s="403"/>
      <c r="IR115" s="403"/>
      <c r="IS115" s="403"/>
      <c r="IT115" s="403"/>
      <c r="IU115" s="403"/>
      <c r="IV115" s="403"/>
      <c r="IW115" s="403"/>
      <c r="IX115" s="403"/>
      <c r="IY115" s="403"/>
      <c r="IZ115" s="403"/>
      <c r="JA115" s="403"/>
      <c r="JB115" s="403"/>
      <c r="JC115" s="403"/>
      <c r="JD115" s="403"/>
      <c r="JE115" s="403"/>
      <c r="JF115" s="403"/>
      <c r="JG115" s="403"/>
      <c r="JH115" s="403"/>
      <c r="JI115" s="403"/>
      <c r="JJ115" s="403"/>
      <c r="JK115" s="403"/>
      <c r="JL115" s="403"/>
      <c r="JM115" s="403"/>
      <c r="JN115" s="403"/>
      <c r="JO115" s="403"/>
      <c r="JP115" s="403"/>
      <c r="JQ115" s="403"/>
      <c r="JR115" s="403"/>
      <c r="JS115" s="403"/>
      <c r="JT115" s="403"/>
      <c r="JU115" s="403"/>
      <c r="JV115" s="403"/>
      <c r="JW115" s="403"/>
      <c r="JX115" s="403"/>
      <c r="JY115" s="403"/>
      <c r="JZ115" s="403"/>
      <c r="KA115" s="403"/>
      <c r="KB115" s="403"/>
      <c r="KC115" s="403"/>
      <c r="KD115" s="403"/>
      <c r="KE115" s="403"/>
      <c r="KF115" s="403"/>
      <c r="KG115" s="403"/>
      <c r="KH115" s="403"/>
      <c r="KI115" s="403"/>
      <c r="KJ115" s="403"/>
      <c r="KK115" s="403"/>
      <c r="KL115" s="403"/>
      <c r="KM115" s="403"/>
      <c r="KN115" s="403"/>
      <c r="KO115" s="403"/>
      <c r="KP115" s="403"/>
      <c r="KQ115" s="403"/>
      <c r="KR115" s="403"/>
      <c r="KS115" s="403"/>
      <c r="KT115" s="403"/>
      <c r="KU115" s="403"/>
      <c r="KV115" s="403"/>
      <c r="KW115" s="403"/>
      <c r="KX115" s="403"/>
      <c r="KY115" s="403"/>
      <c r="KZ115" s="403"/>
      <c r="LA115" s="403"/>
      <c r="LB115" s="403"/>
      <c r="LC115" s="403"/>
      <c r="LD115" s="403"/>
      <c r="LE115" s="403"/>
      <c r="LF115" s="403"/>
      <c r="LG115" s="403"/>
      <c r="LH115" s="403"/>
      <c r="LI115" s="403"/>
      <c r="LJ115" s="403"/>
      <c r="LK115" s="403"/>
      <c r="LL115" s="403"/>
      <c r="LM115" s="403"/>
      <c r="LN115" s="403"/>
      <c r="LO115" s="403"/>
      <c r="LP115" s="403"/>
      <c r="LQ115" s="403"/>
      <c r="LR115" s="403"/>
      <c r="LS115" s="403"/>
      <c r="LT115" s="403"/>
      <c r="LU115" s="403"/>
      <c r="LV115" s="403"/>
      <c r="LW115" s="403"/>
      <c r="LX115" s="403"/>
      <c r="LY115" s="403"/>
      <c r="LZ115" s="403"/>
      <c r="MA115" s="403"/>
      <c r="MB115" s="403"/>
      <c r="MC115" s="403"/>
      <c r="MD115" s="403"/>
      <c r="ME115" s="403"/>
      <c r="MF115" s="403"/>
      <c r="MG115" s="403"/>
      <c r="MH115" s="403"/>
      <c r="MI115" s="403"/>
      <c r="MJ115" s="403"/>
      <c r="MK115" s="403"/>
      <c r="ML115" s="403"/>
      <c r="MM115" s="403"/>
      <c r="MN115" s="403"/>
      <c r="MO115" s="403"/>
      <c r="MP115" s="403"/>
      <c r="MQ115" s="403"/>
      <c r="MR115" s="403"/>
      <c r="MS115" s="403"/>
      <c r="MT115" s="403"/>
      <c r="MU115" s="403"/>
      <c r="MV115" s="403"/>
      <c r="MW115" s="403"/>
      <c r="MX115" s="403"/>
      <c r="MY115" s="403"/>
      <c r="MZ115" s="403"/>
      <c r="NA115" s="403"/>
      <c r="NB115" s="403"/>
      <c r="NC115" s="403"/>
      <c r="ND115" s="403"/>
      <c r="NE115" s="403"/>
      <c r="NF115" s="403"/>
      <c r="NG115" s="403"/>
      <c r="NH115" s="403"/>
      <c r="NI115" s="403"/>
      <c r="NJ115" s="403"/>
      <c r="NK115" s="403"/>
      <c r="NL115" s="403"/>
      <c r="NM115" s="403"/>
      <c r="NN115" s="403"/>
      <c r="NO115" s="403"/>
      <c r="NP115" s="403"/>
      <c r="NQ115" s="403"/>
      <c r="NR115" s="403"/>
      <c r="NS115" s="403"/>
      <c r="NT115" s="403"/>
      <c r="NU115" s="403"/>
      <c r="NV115" s="403"/>
      <c r="NW115" s="403"/>
      <c r="NX115" s="403"/>
      <c r="NY115" s="403"/>
      <c r="NZ115" s="403"/>
      <c r="OA115" s="403"/>
      <c r="OB115" s="403"/>
      <c r="OC115" s="403"/>
      <c r="OD115" s="403"/>
      <c r="OE115" s="403"/>
      <c r="OF115" s="403"/>
      <c r="OG115" s="403"/>
      <c r="OH115" s="403"/>
      <c r="OI115" s="403"/>
      <c r="OJ115" s="403"/>
      <c r="OK115" s="403"/>
      <c r="OL115" s="403"/>
      <c r="OM115" s="403"/>
      <c r="ON115" s="403"/>
      <c r="OO115" s="403"/>
      <c r="OP115" s="403"/>
      <c r="OQ115" s="403"/>
      <c r="OR115" s="403"/>
      <c r="OS115" s="403"/>
      <c r="OT115" s="403"/>
      <c r="OU115" s="403"/>
      <c r="OV115" s="403"/>
      <c r="OW115" s="403"/>
      <c r="OX115" s="403"/>
      <c r="OY115" s="403"/>
      <c r="OZ115" s="403"/>
      <c r="PA115" s="403"/>
      <c r="PB115" s="403"/>
      <c r="PC115" s="403"/>
      <c r="PD115" s="403"/>
      <c r="PE115" s="403"/>
      <c r="PF115" s="403"/>
      <c r="PG115" s="403"/>
      <c r="PH115" s="403"/>
      <c r="PI115" s="403"/>
      <c r="PJ115" s="403"/>
      <c r="PK115" s="403"/>
      <c r="PL115" s="403"/>
      <c r="PM115" s="403"/>
      <c r="PN115" s="403"/>
      <c r="PO115" s="403"/>
      <c r="PP115" s="403"/>
      <c r="PQ115" s="403"/>
      <c r="PR115" s="403"/>
      <c r="PS115" s="403"/>
      <c r="PT115" s="403"/>
      <c r="PU115" s="403"/>
      <c r="PV115" s="403"/>
      <c r="PW115" s="403"/>
      <c r="PX115" s="403"/>
      <c r="PY115" s="403"/>
      <c r="PZ115" s="403"/>
      <c r="QA115" s="403"/>
      <c r="QB115" s="403"/>
      <c r="QC115" s="403"/>
      <c r="QD115" s="403"/>
      <c r="QE115" s="403"/>
    </row>
    <row r="116" spans="1:447" s="286" customFormat="1" ht="66" x14ac:dyDescent="0.3">
      <c r="A116" s="310">
        <v>56</v>
      </c>
      <c r="B116" s="311" t="s">
        <v>1004</v>
      </c>
      <c r="C116" s="345" t="s">
        <v>677</v>
      </c>
      <c r="D116" s="358">
        <v>12.202</v>
      </c>
      <c r="E116" s="361" t="s">
        <v>305</v>
      </c>
      <c r="F116" s="361" t="s">
        <v>305</v>
      </c>
      <c r="G116" s="350" t="s">
        <v>946</v>
      </c>
      <c r="H116" s="350" t="s">
        <v>305</v>
      </c>
      <c r="I116" s="350" t="s">
        <v>305</v>
      </c>
      <c r="J116" s="350" t="s">
        <v>305</v>
      </c>
      <c r="K116" s="350" t="s">
        <v>947</v>
      </c>
      <c r="L116" s="350" t="s">
        <v>305</v>
      </c>
      <c r="M116" s="307" t="s">
        <v>1006</v>
      </c>
      <c r="N116" s="311" t="s">
        <v>948</v>
      </c>
      <c r="O116" s="311" t="s">
        <v>1004</v>
      </c>
      <c r="P116" s="350">
        <v>0</v>
      </c>
      <c r="Q116" s="311" t="s">
        <v>608</v>
      </c>
      <c r="R116" s="350">
        <v>0</v>
      </c>
      <c r="S116" s="311" t="s">
        <v>679</v>
      </c>
      <c r="T116" s="311" t="s">
        <v>679</v>
      </c>
      <c r="U116" s="311" t="s">
        <v>65</v>
      </c>
      <c r="V116" s="311" t="s">
        <v>65</v>
      </c>
      <c r="W116" s="350" t="s">
        <v>740</v>
      </c>
      <c r="X116" s="350">
        <v>0</v>
      </c>
      <c r="Y116" s="350"/>
      <c r="Z116" s="350"/>
      <c r="AA116" s="350"/>
      <c r="AB116" s="350">
        <v>0</v>
      </c>
      <c r="AC116" s="350" t="s">
        <v>740</v>
      </c>
      <c r="AD116" s="350">
        <v>0</v>
      </c>
      <c r="AE116" s="350">
        <v>0</v>
      </c>
      <c r="AF116" s="350"/>
      <c r="AG116" s="350"/>
      <c r="AH116" s="350"/>
      <c r="AI116" s="350"/>
      <c r="AJ116" s="350"/>
      <c r="AK116" s="359">
        <v>44162</v>
      </c>
      <c r="AL116" s="311" t="s">
        <v>949</v>
      </c>
      <c r="AM116" s="360" t="s">
        <v>942</v>
      </c>
      <c r="AN116" s="350"/>
      <c r="AO116" s="350"/>
      <c r="AP116" s="350"/>
      <c r="AQ116" s="359">
        <v>44018</v>
      </c>
      <c r="AR116" s="350"/>
      <c r="AS116" s="359">
        <v>44018</v>
      </c>
      <c r="AT116" s="359">
        <v>44382</v>
      </c>
      <c r="AU116" s="350"/>
      <c r="AV116" s="311" t="s">
        <v>952</v>
      </c>
      <c r="AW116" s="403"/>
      <c r="AX116" s="403"/>
      <c r="AY116" s="403"/>
      <c r="AZ116" s="403"/>
      <c r="BA116" s="403"/>
      <c r="BB116" s="403"/>
      <c r="BC116" s="403"/>
      <c r="BD116" s="403"/>
      <c r="BE116" s="403"/>
      <c r="BF116" s="403"/>
      <c r="BG116" s="403"/>
      <c r="BH116" s="403"/>
      <c r="BI116" s="403"/>
      <c r="BJ116" s="403"/>
      <c r="BK116" s="403"/>
      <c r="BL116" s="403"/>
      <c r="BM116" s="403"/>
      <c r="BN116" s="403"/>
      <c r="BO116" s="403"/>
      <c r="BP116" s="403"/>
      <c r="BQ116" s="403"/>
      <c r="BR116" s="403"/>
      <c r="BS116" s="403"/>
      <c r="BT116" s="403"/>
      <c r="BU116" s="403"/>
      <c r="BV116" s="403"/>
      <c r="BW116" s="403"/>
      <c r="BX116" s="403"/>
      <c r="BY116" s="403"/>
      <c r="BZ116" s="403"/>
      <c r="CA116" s="403"/>
      <c r="CB116" s="403"/>
      <c r="CC116" s="403"/>
      <c r="CD116" s="403"/>
      <c r="CE116" s="403"/>
      <c r="CF116" s="403"/>
      <c r="CG116" s="403"/>
      <c r="CH116" s="403"/>
      <c r="CI116" s="403"/>
      <c r="CJ116" s="403"/>
      <c r="CK116" s="403"/>
      <c r="CL116" s="403"/>
      <c r="CM116" s="403"/>
      <c r="CN116" s="403"/>
      <c r="CO116" s="403"/>
      <c r="CP116" s="403"/>
      <c r="CQ116" s="403"/>
      <c r="CR116" s="403"/>
      <c r="CS116" s="403"/>
      <c r="CT116" s="403"/>
      <c r="CU116" s="403"/>
      <c r="CV116" s="403"/>
      <c r="CW116" s="403"/>
      <c r="CX116" s="403"/>
      <c r="CY116" s="403"/>
      <c r="CZ116" s="403"/>
      <c r="DA116" s="403"/>
      <c r="DB116" s="403"/>
      <c r="DC116" s="403"/>
      <c r="DD116" s="403"/>
      <c r="DE116" s="403"/>
      <c r="DF116" s="403"/>
      <c r="DG116" s="403"/>
      <c r="DH116" s="403"/>
      <c r="DI116" s="403"/>
      <c r="DJ116" s="403"/>
      <c r="DK116" s="403"/>
      <c r="DL116" s="403"/>
      <c r="DM116" s="403"/>
      <c r="DN116" s="403"/>
      <c r="DO116" s="403"/>
      <c r="DP116" s="403"/>
      <c r="DQ116" s="403"/>
      <c r="DR116" s="403"/>
      <c r="DS116" s="403"/>
      <c r="DT116" s="403"/>
      <c r="DU116" s="403"/>
      <c r="DV116" s="403"/>
      <c r="DW116" s="403"/>
      <c r="DX116" s="403"/>
      <c r="DY116" s="403"/>
      <c r="DZ116" s="403"/>
      <c r="EA116" s="403"/>
      <c r="EB116" s="403"/>
      <c r="EC116" s="403"/>
      <c r="ED116" s="403"/>
      <c r="EE116" s="403"/>
      <c r="EF116" s="403"/>
      <c r="EG116" s="403"/>
      <c r="EH116" s="403"/>
      <c r="EI116" s="403"/>
      <c r="EJ116" s="403"/>
      <c r="EK116" s="403"/>
      <c r="EL116" s="403"/>
      <c r="EM116" s="403"/>
      <c r="EN116" s="403"/>
      <c r="EO116" s="403"/>
      <c r="EP116" s="403"/>
      <c r="EQ116" s="403"/>
      <c r="ER116" s="403"/>
      <c r="ES116" s="403"/>
      <c r="ET116" s="403"/>
      <c r="EU116" s="403"/>
      <c r="EV116" s="403"/>
      <c r="EW116" s="403"/>
      <c r="EX116" s="403"/>
      <c r="EY116" s="403"/>
      <c r="EZ116" s="403"/>
      <c r="FA116" s="403"/>
      <c r="FB116" s="403"/>
      <c r="FC116" s="403"/>
      <c r="FD116" s="403"/>
      <c r="FE116" s="403"/>
      <c r="FF116" s="403"/>
      <c r="FG116" s="403"/>
      <c r="FH116" s="403"/>
      <c r="FI116" s="403"/>
      <c r="FJ116" s="403"/>
      <c r="FK116" s="403"/>
      <c r="FL116" s="403"/>
      <c r="FM116" s="403"/>
      <c r="FN116" s="403"/>
      <c r="FO116" s="403"/>
      <c r="FP116" s="403"/>
      <c r="FQ116" s="403"/>
      <c r="FR116" s="403"/>
      <c r="FS116" s="403"/>
      <c r="FT116" s="403"/>
      <c r="FU116" s="403"/>
      <c r="FV116" s="403"/>
      <c r="FW116" s="403"/>
      <c r="FX116" s="403"/>
      <c r="FY116" s="403"/>
      <c r="FZ116" s="403"/>
      <c r="GA116" s="403"/>
      <c r="GB116" s="403"/>
      <c r="GC116" s="403"/>
      <c r="GD116" s="403"/>
      <c r="GE116" s="403"/>
      <c r="GF116" s="403"/>
      <c r="GG116" s="403"/>
      <c r="GH116" s="403"/>
      <c r="GI116" s="403"/>
      <c r="GJ116" s="403"/>
      <c r="GK116" s="403"/>
      <c r="GL116" s="403"/>
      <c r="GM116" s="403"/>
      <c r="GN116" s="403"/>
      <c r="GO116" s="403"/>
      <c r="GP116" s="403"/>
      <c r="GQ116" s="403"/>
      <c r="GR116" s="403"/>
      <c r="GS116" s="403"/>
      <c r="GT116" s="403"/>
      <c r="GU116" s="403"/>
      <c r="GV116" s="403"/>
      <c r="GW116" s="403"/>
      <c r="GX116" s="403"/>
      <c r="GY116" s="403"/>
      <c r="GZ116" s="403"/>
      <c r="HA116" s="403"/>
      <c r="HB116" s="403"/>
      <c r="HC116" s="403"/>
      <c r="HD116" s="403"/>
      <c r="HE116" s="403"/>
      <c r="HF116" s="403"/>
      <c r="HG116" s="403"/>
      <c r="HH116" s="403"/>
      <c r="HI116" s="403"/>
      <c r="HJ116" s="403"/>
      <c r="HK116" s="403"/>
      <c r="HL116" s="403"/>
      <c r="HM116" s="403"/>
      <c r="HN116" s="403"/>
      <c r="HO116" s="403"/>
      <c r="HP116" s="403"/>
      <c r="HQ116" s="403"/>
      <c r="HR116" s="403"/>
      <c r="HS116" s="403"/>
      <c r="HT116" s="403"/>
      <c r="HU116" s="403"/>
      <c r="HV116" s="403"/>
      <c r="HW116" s="403"/>
      <c r="HX116" s="403"/>
      <c r="HY116" s="403"/>
      <c r="HZ116" s="403"/>
      <c r="IA116" s="403"/>
      <c r="IB116" s="403"/>
      <c r="IC116" s="403"/>
      <c r="ID116" s="403"/>
      <c r="IE116" s="403"/>
      <c r="IF116" s="403"/>
      <c r="IG116" s="403"/>
      <c r="IH116" s="403"/>
      <c r="II116" s="403"/>
      <c r="IJ116" s="403"/>
      <c r="IK116" s="403"/>
      <c r="IL116" s="403"/>
      <c r="IM116" s="403"/>
      <c r="IN116" s="403"/>
      <c r="IO116" s="403"/>
      <c r="IP116" s="403"/>
      <c r="IQ116" s="403"/>
      <c r="IR116" s="403"/>
      <c r="IS116" s="403"/>
      <c r="IT116" s="403"/>
      <c r="IU116" s="403"/>
      <c r="IV116" s="403"/>
      <c r="IW116" s="403"/>
      <c r="IX116" s="403"/>
      <c r="IY116" s="403"/>
      <c r="IZ116" s="403"/>
      <c r="JA116" s="403"/>
      <c r="JB116" s="403"/>
      <c r="JC116" s="403"/>
      <c r="JD116" s="403"/>
      <c r="JE116" s="403"/>
      <c r="JF116" s="403"/>
      <c r="JG116" s="403"/>
      <c r="JH116" s="403"/>
      <c r="JI116" s="403"/>
      <c r="JJ116" s="403"/>
      <c r="JK116" s="403"/>
      <c r="JL116" s="403"/>
      <c r="JM116" s="403"/>
      <c r="JN116" s="403"/>
      <c r="JO116" s="403"/>
      <c r="JP116" s="403"/>
      <c r="JQ116" s="403"/>
      <c r="JR116" s="403"/>
      <c r="JS116" s="403"/>
      <c r="JT116" s="403"/>
      <c r="JU116" s="403"/>
      <c r="JV116" s="403"/>
      <c r="JW116" s="403"/>
      <c r="JX116" s="403"/>
      <c r="JY116" s="403"/>
      <c r="JZ116" s="403"/>
      <c r="KA116" s="403"/>
      <c r="KB116" s="403"/>
      <c r="KC116" s="403"/>
      <c r="KD116" s="403"/>
      <c r="KE116" s="403"/>
      <c r="KF116" s="403"/>
      <c r="KG116" s="403"/>
      <c r="KH116" s="403"/>
      <c r="KI116" s="403"/>
      <c r="KJ116" s="403"/>
      <c r="KK116" s="403"/>
      <c r="KL116" s="403"/>
      <c r="KM116" s="403"/>
      <c r="KN116" s="403"/>
      <c r="KO116" s="403"/>
      <c r="KP116" s="403"/>
      <c r="KQ116" s="403"/>
      <c r="KR116" s="403"/>
      <c r="KS116" s="403"/>
      <c r="KT116" s="403"/>
      <c r="KU116" s="403"/>
      <c r="KV116" s="403"/>
      <c r="KW116" s="403"/>
      <c r="KX116" s="403"/>
      <c r="KY116" s="403"/>
      <c r="KZ116" s="403"/>
      <c r="LA116" s="403"/>
      <c r="LB116" s="403"/>
      <c r="LC116" s="403"/>
      <c r="LD116" s="403"/>
      <c r="LE116" s="403"/>
      <c r="LF116" s="403"/>
      <c r="LG116" s="403"/>
      <c r="LH116" s="403"/>
      <c r="LI116" s="403"/>
      <c r="LJ116" s="403"/>
      <c r="LK116" s="403"/>
      <c r="LL116" s="403"/>
      <c r="LM116" s="403"/>
      <c r="LN116" s="403"/>
      <c r="LO116" s="403"/>
      <c r="LP116" s="403"/>
      <c r="LQ116" s="403"/>
      <c r="LR116" s="403"/>
      <c r="LS116" s="403"/>
      <c r="LT116" s="403"/>
      <c r="LU116" s="403"/>
      <c r="LV116" s="403"/>
      <c r="LW116" s="403"/>
      <c r="LX116" s="403"/>
      <c r="LY116" s="403"/>
      <c r="LZ116" s="403"/>
      <c r="MA116" s="403"/>
      <c r="MB116" s="403"/>
      <c r="MC116" s="403"/>
      <c r="MD116" s="403"/>
      <c r="ME116" s="403"/>
      <c r="MF116" s="403"/>
      <c r="MG116" s="403"/>
      <c r="MH116" s="403"/>
      <c r="MI116" s="403"/>
      <c r="MJ116" s="403"/>
      <c r="MK116" s="403"/>
      <c r="ML116" s="403"/>
      <c r="MM116" s="403"/>
      <c r="MN116" s="403"/>
      <c r="MO116" s="403"/>
      <c r="MP116" s="403"/>
      <c r="MQ116" s="403"/>
      <c r="MR116" s="403"/>
      <c r="MS116" s="403"/>
      <c r="MT116" s="403"/>
      <c r="MU116" s="403"/>
      <c r="MV116" s="403"/>
      <c r="MW116" s="403"/>
      <c r="MX116" s="403"/>
      <c r="MY116" s="403"/>
      <c r="MZ116" s="403"/>
      <c r="NA116" s="403"/>
      <c r="NB116" s="403"/>
      <c r="NC116" s="403"/>
      <c r="ND116" s="403"/>
      <c r="NE116" s="403"/>
      <c r="NF116" s="403"/>
      <c r="NG116" s="403"/>
      <c r="NH116" s="403"/>
      <c r="NI116" s="403"/>
      <c r="NJ116" s="403"/>
      <c r="NK116" s="403"/>
      <c r="NL116" s="403"/>
      <c r="NM116" s="403"/>
      <c r="NN116" s="403"/>
      <c r="NO116" s="403"/>
      <c r="NP116" s="403"/>
      <c r="NQ116" s="403"/>
      <c r="NR116" s="403"/>
      <c r="NS116" s="403"/>
      <c r="NT116" s="403"/>
      <c r="NU116" s="403"/>
      <c r="NV116" s="403"/>
      <c r="NW116" s="403"/>
      <c r="NX116" s="403"/>
      <c r="NY116" s="403"/>
      <c r="NZ116" s="403"/>
      <c r="OA116" s="403"/>
      <c r="OB116" s="403"/>
      <c r="OC116" s="403"/>
      <c r="OD116" s="403"/>
      <c r="OE116" s="403"/>
      <c r="OF116" s="403"/>
      <c r="OG116" s="403"/>
      <c r="OH116" s="403"/>
      <c r="OI116" s="403"/>
      <c r="OJ116" s="403"/>
      <c r="OK116" s="403"/>
      <c r="OL116" s="403"/>
      <c r="OM116" s="403"/>
      <c r="ON116" s="403"/>
      <c r="OO116" s="403"/>
      <c r="OP116" s="403"/>
      <c r="OQ116" s="403"/>
      <c r="OR116" s="403"/>
      <c r="OS116" s="403"/>
      <c r="OT116" s="403"/>
      <c r="OU116" s="403"/>
      <c r="OV116" s="403"/>
      <c r="OW116" s="403"/>
      <c r="OX116" s="403"/>
      <c r="OY116" s="403"/>
      <c r="OZ116" s="403"/>
      <c r="PA116" s="403"/>
      <c r="PB116" s="403"/>
      <c r="PC116" s="403"/>
      <c r="PD116" s="403"/>
      <c r="PE116" s="403"/>
      <c r="PF116" s="403"/>
      <c r="PG116" s="403"/>
      <c r="PH116" s="403"/>
      <c r="PI116" s="403"/>
      <c r="PJ116" s="403"/>
      <c r="PK116" s="403"/>
      <c r="PL116" s="403"/>
      <c r="PM116" s="403"/>
      <c r="PN116" s="403"/>
      <c r="PO116" s="403"/>
      <c r="PP116" s="403"/>
      <c r="PQ116" s="403"/>
      <c r="PR116" s="403"/>
      <c r="PS116" s="403"/>
      <c r="PT116" s="403"/>
      <c r="PU116" s="403"/>
      <c r="PV116" s="403"/>
      <c r="PW116" s="403"/>
      <c r="PX116" s="403"/>
      <c r="PY116" s="403"/>
      <c r="PZ116" s="403"/>
      <c r="QA116" s="403"/>
      <c r="QB116" s="403"/>
      <c r="QC116" s="403"/>
      <c r="QD116" s="403"/>
      <c r="QE116" s="403"/>
    </row>
    <row r="117" spans="1:447" s="286" customFormat="1" ht="66" x14ac:dyDescent="0.3">
      <c r="A117" s="310">
        <v>57</v>
      </c>
      <c r="B117" s="311" t="s">
        <v>1004</v>
      </c>
      <c r="C117" s="345" t="s">
        <v>677</v>
      </c>
      <c r="D117" s="358">
        <v>12.202</v>
      </c>
      <c r="E117" s="361" t="s">
        <v>305</v>
      </c>
      <c r="F117" s="361" t="s">
        <v>305</v>
      </c>
      <c r="G117" s="350" t="s">
        <v>946</v>
      </c>
      <c r="H117" s="350" t="s">
        <v>305</v>
      </c>
      <c r="I117" s="350" t="s">
        <v>305</v>
      </c>
      <c r="J117" s="350" t="s">
        <v>305</v>
      </c>
      <c r="K117" s="350" t="s">
        <v>947</v>
      </c>
      <c r="L117" s="350" t="s">
        <v>305</v>
      </c>
      <c r="M117" s="307" t="s">
        <v>1006</v>
      </c>
      <c r="N117" s="311" t="s">
        <v>948</v>
      </c>
      <c r="O117" s="311" t="s">
        <v>1004</v>
      </c>
      <c r="P117" s="350">
        <v>0</v>
      </c>
      <c r="Q117" s="311" t="s">
        <v>608</v>
      </c>
      <c r="R117" s="350">
        <v>0</v>
      </c>
      <c r="S117" s="311" t="s">
        <v>679</v>
      </c>
      <c r="T117" s="311" t="s">
        <v>679</v>
      </c>
      <c r="U117" s="311" t="s">
        <v>65</v>
      </c>
      <c r="V117" s="311" t="s">
        <v>65</v>
      </c>
      <c r="W117" s="350" t="s">
        <v>740</v>
      </c>
      <c r="X117" s="350">
        <v>0</v>
      </c>
      <c r="Y117" s="350"/>
      <c r="Z117" s="350"/>
      <c r="AA117" s="350"/>
      <c r="AB117" s="350">
        <v>0</v>
      </c>
      <c r="AC117" s="350" t="s">
        <v>740</v>
      </c>
      <c r="AD117" s="350">
        <v>0</v>
      </c>
      <c r="AE117" s="350">
        <v>0</v>
      </c>
      <c r="AF117" s="350"/>
      <c r="AG117" s="350"/>
      <c r="AH117" s="350"/>
      <c r="AI117" s="350"/>
      <c r="AJ117" s="350"/>
      <c r="AK117" s="359">
        <v>44162</v>
      </c>
      <c r="AL117" s="311" t="s">
        <v>949</v>
      </c>
      <c r="AM117" s="360" t="s">
        <v>942</v>
      </c>
      <c r="AN117" s="350"/>
      <c r="AO117" s="350"/>
      <c r="AP117" s="350"/>
      <c r="AQ117" s="359">
        <v>43964</v>
      </c>
      <c r="AR117" s="350"/>
      <c r="AS117" s="359">
        <v>43964</v>
      </c>
      <c r="AT117" s="359">
        <v>44328</v>
      </c>
      <c r="AU117" s="350"/>
      <c r="AV117" s="311" t="s">
        <v>951</v>
      </c>
      <c r="AW117" s="403"/>
      <c r="AX117" s="403"/>
      <c r="AY117" s="403"/>
      <c r="AZ117" s="403"/>
      <c r="BA117" s="403"/>
      <c r="BB117" s="403"/>
      <c r="BC117" s="403"/>
      <c r="BD117" s="403"/>
      <c r="BE117" s="403"/>
      <c r="BF117" s="403"/>
      <c r="BG117" s="403"/>
      <c r="BH117" s="403"/>
      <c r="BI117" s="403"/>
      <c r="BJ117" s="403"/>
      <c r="BK117" s="403"/>
      <c r="BL117" s="403"/>
      <c r="BM117" s="403"/>
      <c r="BN117" s="403"/>
      <c r="BO117" s="403"/>
      <c r="BP117" s="403"/>
      <c r="BQ117" s="403"/>
      <c r="BR117" s="403"/>
      <c r="BS117" s="403"/>
      <c r="BT117" s="403"/>
      <c r="BU117" s="403"/>
      <c r="BV117" s="403"/>
      <c r="BW117" s="403"/>
      <c r="BX117" s="403"/>
      <c r="BY117" s="403"/>
      <c r="BZ117" s="403"/>
      <c r="CA117" s="403"/>
      <c r="CB117" s="403"/>
      <c r="CC117" s="403"/>
      <c r="CD117" s="403"/>
      <c r="CE117" s="403"/>
      <c r="CF117" s="403"/>
      <c r="CG117" s="403"/>
      <c r="CH117" s="403"/>
      <c r="CI117" s="403"/>
      <c r="CJ117" s="403"/>
      <c r="CK117" s="403"/>
      <c r="CL117" s="403"/>
      <c r="CM117" s="403"/>
      <c r="CN117" s="403"/>
      <c r="CO117" s="403"/>
      <c r="CP117" s="403"/>
      <c r="CQ117" s="403"/>
      <c r="CR117" s="403"/>
      <c r="CS117" s="403"/>
      <c r="CT117" s="403"/>
      <c r="CU117" s="403"/>
      <c r="CV117" s="403"/>
      <c r="CW117" s="403"/>
      <c r="CX117" s="403"/>
      <c r="CY117" s="403"/>
      <c r="CZ117" s="403"/>
      <c r="DA117" s="403"/>
      <c r="DB117" s="403"/>
      <c r="DC117" s="403"/>
      <c r="DD117" s="403"/>
      <c r="DE117" s="403"/>
      <c r="DF117" s="403"/>
      <c r="DG117" s="403"/>
      <c r="DH117" s="403"/>
      <c r="DI117" s="403"/>
      <c r="DJ117" s="403"/>
      <c r="DK117" s="403"/>
      <c r="DL117" s="403"/>
      <c r="DM117" s="403"/>
      <c r="DN117" s="403"/>
      <c r="DO117" s="403"/>
      <c r="DP117" s="403"/>
      <c r="DQ117" s="403"/>
      <c r="DR117" s="403"/>
      <c r="DS117" s="403"/>
      <c r="DT117" s="403"/>
      <c r="DU117" s="403"/>
      <c r="DV117" s="403"/>
      <c r="DW117" s="403"/>
      <c r="DX117" s="403"/>
      <c r="DY117" s="403"/>
      <c r="DZ117" s="403"/>
      <c r="EA117" s="403"/>
      <c r="EB117" s="403"/>
      <c r="EC117" s="403"/>
      <c r="ED117" s="403"/>
      <c r="EE117" s="403"/>
      <c r="EF117" s="403"/>
      <c r="EG117" s="403"/>
      <c r="EH117" s="403"/>
      <c r="EI117" s="403"/>
      <c r="EJ117" s="403"/>
      <c r="EK117" s="403"/>
      <c r="EL117" s="403"/>
      <c r="EM117" s="403"/>
      <c r="EN117" s="403"/>
      <c r="EO117" s="403"/>
      <c r="EP117" s="403"/>
      <c r="EQ117" s="403"/>
      <c r="ER117" s="403"/>
      <c r="ES117" s="403"/>
      <c r="ET117" s="403"/>
      <c r="EU117" s="403"/>
      <c r="EV117" s="403"/>
      <c r="EW117" s="403"/>
      <c r="EX117" s="403"/>
      <c r="EY117" s="403"/>
      <c r="EZ117" s="403"/>
      <c r="FA117" s="403"/>
      <c r="FB117" s="403"/>
      <c r="FC117" s="403"/>
      <c r="FD117" s="403"/>
      <c r="FE117" s="403"/>
      <c r="FF117" s="403"/>
      <c r="FG117" s="403"/>
      <c r="FH117" s="403"/>
      <c r="FI117" s="403"/>
      <c r="FJ117" s="403"/>
      <c r="FK117" s="403"/>
      <c r="FL117" s="403"/>
      <c r="FM117" s="403"/>
      <c r="FN117" s="403"/>
      <c r="FO117" s="403"/>
      <c r="FP117" s="403"/>
      <c r="FQ117" s="403"/>
      <c r="FR117" s="403"/>
      <c r="FS117" s="403"/>
      <c r="FT117" s="403"/>
      <c r="FU117" s="403"/>
      <c r="FV117" s="403"/>
      <c r="FW117" s="403"/>
      <c r="FX117" s="403"/>
      <c r="FY117" s="403"/>
      <c r="FZ117" s="403"/>
      <c r="GA117" s="403"/>
      <c r="GB117" s="403"/>
      <c r="GC117" s="403"/>
      <c r="GD117" s="403"/>
      <c r="GE117" s="403"/>
      <c r="GF117" s="403"/>
      <c r="GG117" s="403"/>
      <c r="GH117" s="403"/>
      <c r="GI117" s="403"/>
      <c r="GJ117" s="403"/>
      <c r="GK117" s="403"/>
      <c r="GL117" s="403"/>
      <c r="GM117" s="403"/>
      <c r="GN117" s="403"/>
      <c r="GO117" s="403"/>
      <c r="GP117" s="403"/>
      <c r="GQ117" s="403"/>
      <c r="GR117" s="403"/>
      <c r="GS117" s="403"/>
      <c r="GT117" s="403"/>
      <c r="GU117" s="403"/>
      <c r="GV117" s="403"/>
      <c r="GW117" s="403"/>
      <c r="GX117" s="403"/>
      <c r="GY117" s="403"/>
      <c r="GZ117" s="403"/>
      <c r="HA117" s="403"/>
      <c r="HB117" s="403"/>
      <c r="HC117" s="403"/>
      <c r="HD117" s="403"/>
      <c r="HE117" s="403"/>
      <c r="HF117" s="403"/>
      <c r="HG117" s="403"/>
      <c r="HH117" s="403"/>
      <c r="HI117" s="403"/>
      <c r="HJ117" s="403"/>
      <c r="HK117" s="403"/>
      <c r="HL117" s="403"/>
      <c r="HM117" s="403"/>
      <c r="HN117" s="403"/>
      <c r="HO117" s="403"/>
      <c r="HP117" s="403"/>
      <c r="HQ117" s="403"/>
      <c r="HR117" s="403"/>
      <c r="HS117" s="403"/>
      <c r="HT117" s="403"/>
      <c r="HU117" s="403"/>
      <c r="HV117" s="403"/>
      <c r="HW117" s="403"/>
      <c r="HX117" s="403"/>
      <c r="HY117" s="403"/>
      <c r="HZ117" s="403"/>
      <c r="IA117" s="403"/>
      <c r="IB117" s="403"/>
      <c r="IC117" s="403"/>
      <c r="ID117" s="403"/>
      <c r="IE117" s="403"/>
      <c r="IF117" s="403"/>
      <c r="IG117" s="403"/>
      <c r="IH117" s="403"/>
      <c r="II117" s="403"/>
      <c r="IJ117" s="403"/>
      <c r="IK117" s="403"/>
      <c r="IL117" s="403"/>
      <c r="IM117" s="403"/>
      <c r="IN117" s="403"/>
      <c r="IO117" s="403"/>
      <c r="IP117" s="403"/>
      <c r="IQ117" s="403"/>
      <c r="IR117" s="403"/>
      <c r="IS117" s="403"/>
      <c r="IT117" s="403"/>
      <c r="IU117" s="403"/>
      <c r="IV117" s="403"/>
      <c r="IW117" s="403"/>
      <c r="IX117" s="403"/>
      <c r="IY117" s="403"/>
      <c r="IZ117" s="403"/>
      <c r="JA117" s="403"/>
      <c r="JB117" s="403"/>
      <c r="JC117" s="403"/>
      <c r="JD117" s="403"/>
      <c r="JE117" s="403"/>
      <c r="JF117" s="403"/>
      <c r="JG117" s="403"/>
      <c r="JH117" s="403"/>
      <c r="JI117" s="403"/>
      <c r="JJ117" s="403"/>
      <c r="JK117" s="403"/>
      <c r="JL117" s="403"/>
      <c r="JM117" s="403"/>
      <c r="JN117" s="403"/>
      <c r="JO117" s="403"/>
      <c r="JP117" s="403"/>
      <c r="JQ117" s="403"/>
      <c r="JR117" s="403"/>
      <c r="JS117" s="403"/>
      <c r="JT117" s="403"/>
      <c r="JU117" s="403"/>
      <c r="JV117" s="403"/>
      <c r="JW117" s="403"/>
      <c r="JX117" s="403"/>
      <c r="JY117" s="403"/>
      <c r="JZ117" s="403"/>
      <c r="KA117" s="403"/>
      <c r="KB117" s="403"/>
      <c r="KC117" s="403"/>
      <c r="KD117" s="403"/>
      <c r="KE117" s="403"/>
      <c r="KF117" s="403"/>
      <c r="KG117" s="403"/>
      <c r="KH117" s="403"/>
      <c r="KI117" s="403"/>
      <c r="KJ117" s="403"/>
      <c r="KK117" s="403"/>
      <c r="KL117" s="403"/>
      <c r="KM117" s="403"/>
      <c r="KN117" s="403"/>
      <c r="KO117" s="403"/>
      <c r="KP117" s="403"/>
      <c r="KQ117" s="403"/>
      <c r="KR117" s="403"/>
      <c r="KS117" s="403"/>
      <c r="KT117" s="403"/>
      <c r="KU117" s="403"/>
      <c r="KV117" s="403"/>
      <c r="KW117" s="403"/>
      <c r="KX117" s="403"/>
      <c r="KY117" s="403"/>
      <c r="KZ117" s="403"/>
      <c r="LA117" s="403"/>
      <c r="LB117" s="403"/>
      <c r="LC117" s="403"/>
      <c r="LD117" s="403"/>
      <c r="LE117" s="403"/>
      <c r="LF117" s="403"/>
      <c r="LG117" s="403"/>
      <c r="LH117" s="403"/>
      <c r="LI117" s="403"/>
      <c r="LJ117" s="403"/>
      <c r="LK117" s="403"/>
      <c r="LL117" s="403"/>
      <c r="LM117" s="403"/>
      <c r="LN117" s="403"/>
      <c r="LO117" s="403"/>
      <c r="LP117" s="403"/>
      <c r="LQ117" s="403"/>
      <c r="LR117" s="403"/>
      <c r="LS117" s="403"/>
      <c r="LT117" s="403"/>
      <c r="LU117" s="403"/>
      <c r="LV117" s="403"/>
      <c r="LW117" s="403"/>
      <c r="LX117" s="403"/>
      <c r="LY117" s="403"/>
      <c r="LZ117" s="403"/>
      <c r="MA117" s="403"/>
      <c r="MB117" s="403"/>
      <c r="MC117" s="403"/>
      <c r="MD117" s="403"/>
      <c r="ME117" s="403"/>
      <c r="MF117" s="403"/>
      <c r="MG117" s="403"/>
      <c r="MH117" s="403"/>
      <c r="MI117" s="403"/>
      <c r="MJ117" s="403"/>
      <c r="MK117" s="403"/>
      <c r="ML117" s="403"/>
      <c r="MM117" s="403"/>
      <c r="MN117" s="403"/>
      <c r="MO117" s="403"/>
      <c r="MP117" s="403"/>
      <c r="MQ117" s="403"/>
      <c r="MR117" s="403"/>
      <c r="MS117" s="403"/>
      <c r="MT117" s="403"/>
      <c r="MU117" s="403"/>
      <c r="MV117" s="403"/>
      <c r="MW117" s="403"/>
      <c r="MX117" s="403"/>
      <c r="MY117" s="403"/>
      <c r="MZ117" s="403"/>
      <c r="NA117" s="403"/>
      <c r="NB117" s="403"/>
      <c r="NC117" s="403"/>
      <c r="ND117" s="403"/>
      <c r="NE117" s="403"/>
      <c r="NF117" s="403"/>
      <c r="NG117" s="403"/>
      <c r="NH117" s="403"/>
      <c r="NI117" s="403"/>
      <c r="NJ117" s="403"/>
      <c r="NK117" s="403"/>
      <c r="NL117" s="403"/>
      <c r="NM117" s="403"/>
      <c r="NN117" s="403"/>
      <c r="NO117" s="403"/>
      <c r="NP117" s="403"/>
      <c r="NQ117" s="403"/>
      <c r="NR117" s="403"/>
      <c r="NS117" s="403"/>
      <c r="NT117" s="403"/>
      <c r="NU117" s="403"/>
      <c r="NV117" s="403"/>
      <c r="NW117" s="403"/>
      <c r="NX117" s="403"/>
      <c r="NY117" s="403"/>
      <c r="NZ117" s="403"/>
      <c r="OA117" s="403"/>
      <c r="OB117" s="403"/>
      <c r="OC117" s="403"/>
      <c r="OD117" s="403"/>
      <c r="OE117" s="403"/>
      <c r="OF117" s="403"/>
      <c r="OG117" s="403"/>
      <c r="OH117" s="403"/>
      <c r="OI117" s="403"/>
      <c r="OJ117" s="403"/>
      <c r="OK117" s="403"/>
      <c r="OL117" s="403"/>
      <c r="OM117" s="403"/>
      <c r="ON117" s="403"/>
      <c r="OO117" s="403"/>
      <c r="OP117" s="403"/>
      <c r="OQ117" s="403"/>
      <c r="OR117" s="403"/>
      <c r="OS117" s="403"/>
      <c r="OT117" s="403"/>
      <c r="OU117" s="403"/>
      <c r="OV117" s="403"/>
      <c r="OW117" s="403"/>
      <c r="OX117" s="403"/>
      <c r="OY117" s="403"/>
      <c r="OZ117" s="403"/>
      <c r="PA117" s="403"/>
      <c r="PB117" s="403"/>
      <c r="PC117" s="403"/>
      <c r="PD117" s="403"/>
      <c r="PE117" s="403"/>
      <c r="PF117" s="403"/>
      <c r="PG117" s="403"/>
      <c r="PH117" s="403"/>
      <c r="PI117" s="403"/>
      <c r="PJ117" s="403"/>
      <c r="PK117" s="403"/>
      <c r="PL117" s="403"/>
      <c r="PM117" s="403"/>
      <c r="PN117" s="403"/>
      <c r="PO117" s="403"/>
      <c r="PP117" s="403"/>
      <c r="PQ117" s="403"/>
      <c r="PR117" s="403"/>
      <c r="PS117" s="403"/>
      <c r="PT117" s="403"/>
      <c r="PU117" s="403"/>
      <c r="PV117" s="403"/>
      <c r="PW117" s="403"/>
      <c r="PX117" s="403"/>
      <c r="PY117" s="403"/>
      <c r="PZ117" s="403"/>
      <c r="QA117" s="403"/>
      <c r="QB117" s="403"/>
      <c r="QC117" s="403"/>
      <c r="QD117" s="403"/>
      <c r="QE117" s="403"/>
    </row>
    <row r="118" spans="1:447" s="286" customFormat="1" ht="66" x14ac:dyDescent="0.3">
      <c r="A118" s="310">
        <v>58</v>
      </c>
      <c r="B118" s="311" t="s">
        <v>1004</v>
      </c>
      <c r="C118" s="345" t="s">
        <v>677</v>
      </c>
      <c r="D118" s="358">
        <v>12.202</v>
      </c>
      <c r="E118" s="361" t="s">
        <v>305</v>
      </c>
      <c r="F118" s="361" t="s">
        <v>305</v>
      </c>
      <c r="G118" s="350" t="s">
        <v>946</v>
      </c>
      <c r="H118" s="350" t="s">
        <v>305</v>
      </c>
      <c r="I118" s="350" t="s">
        <v>305</v>
      </c>
      <c r="J118" s="350" t="s">
        <v>305</v>
      </c>
      <c r="K118" s="350" t="s">
        <v>947</v>
      </c>
      <c r="L118" s="350" t="s">
        <v>305</v>
      </c>
      <c r="M118" s="307" t="s">
        <v>1006</v>
      </c>
      <c r="N118" s="311" t="s">
        <v>948</v>
      </c>
      <c r="O118" s="311" t="s">
        <v>1004</v>
      </c>
      <c r="P118" s="350">
        <v>0</v>
      </c>
      <c r="Q118" s="311" t="s">
        <v>608</v>
      </c>
      <c r="R118" s="350">
        <v>0</v>
      </c>
      <c r="S118" s="311" t="s">
        <v>679</v>
      </c>
      <c r="T118" s="311" t="s">
        <v>679</v>
      </c>
      <c r="U118" s="311" t="s">
        <v>65</v>
      </c>
      <c r="V118" s="311" t="s">
        <v>65</v>
      </c>
      <c r="W118" s="350" t="s">
        <v>740</v>
      </c>
      <c r="X118" s="350">
        <v>0</v>
      </c>
      <c r="Y118" s="350"/>
      <c r="Z118" s="350"/>
      <c r="AA118" s="350"/>
      <c r="AB118" s="350">
        <v>0</v>
      </c>
      <c r="AC118" s="350" t="s">
        <v>740</v>
      </c>
      <c r="AD118" s="350">
        <v>0</v>
      </c>
      <c r="AE118" s="350">
        <v>0</v>
      </c>
      <c r="AF118" s="350"/>
      <c r="AG118" s="350"/>
      <c r="AH118" s="350"/>
      <c r="AI118" s="350"/>
      <c r="AJ118" s="350"/>
      <c r="AK118" s="359">
        <v>44162</v>
      </c>
      <c r="AL118" s="311" t="s">
        <v>949</v>
      </c>
      <c r="AM118" s="360" t="s">
        <v>942</v>
      </c>
      <c r="AN118" s="350"/>
      <c r="AO118" s="350"/>
      <c r="AP118" s="350"/>
      <c r="AQ118" s="359">
        <v>44018</v>
      </c>
      <c r="AR118" s="350"/>
      <c r="AS118" s="359">
        <v>44018</v>
      </c>
      <c r="AT118" s="359">
        <v>44382</v>
      </c>
      <c r="AU118" s="350"/>
      <c r="AV118" s="311" t="s">
        <v>953</v>
      </c>
      <c r="AW118" s="403"/>
      <c r="AX118" s="403"/>
      <c r="AY118" s="403"/>
      <c r="AZ118" s="403"/>
      <c r="BA118" s="403"/>
      <c r="BB118" s="403"/>
      <c r="BC118" s="403"/>
      <c r="BD118" s="403"/>
      <c r="BE118" s="403"/>
      <c r="BF118" s="403"/>
      <c r="BG118" s="403"/>
      <c r="BH118" s="403"/>
      <c r="BI118" s="403"/>
      <c r="BJ118" s="403"/>
      <c r="BK118" s="403"/>
      <c r="BL118" s="403"/>
      <c r="BM118" s="403"/>
      <c r="BN118" s="403"/>
      <c r="BO118" s="403"/>
      <c r="BP118" s="403"/>
      <c r="BQ118" s="403"/>
      <c r="BR118" s="403"/>
      <c r="BS118" s="403"/>
      <c r="BT118" s="403"/>
      <c r="BU118" s="403"/>
      <c r="BV118" s="403"/>
      <c r="BW118" s="403"/>
      <c r="BX118" s="403"/>
      <c r="BY118" s="403"/>
      <c r="BZ118" s="403"/>
      <c r="CA118" s="403"/>
      <c r="CB118" s="403"/>
      <c r="CC118" s="403"/>
      <c r="CD118" s="403"/>
      <c r="CE118" s="403"/>
      <c r="CF118" s="403"/>
      <c r="CG118" s="403"/>
      <c r="CH118" s="403"/>
      <c r="CI118" s="403"/>
      <c r="CJ118" s="403"/>
      <c r="CK118" s="403"/>
      <c r="CL118" s="403"/>
      <c r="CM118" s="403"/>
      <c r="CN118" s="403"/>
      <c r="CO118" s="403"/>
      <c r="CP118" s="403"/>
      <c r="CQ118" s="403"/>
      <c r="CR118" s="403"/>
      <c r="CS118" s="403"/>
      <c r="CT118" s="403"/>
      <c r="CU118" s="403"/>
      <c r="CV118" s="403"/>
      <c r="CW118" s="403"/>
      <c r="CX118" s="403"/>
      <c r="CY118" s="403"/>
      <c r="CZ118" s="403"/>
      <c r="DA118" s="403"/>
      <c r="DB118" s="403"/>
      <c r="DC118" s="403"/>
      <c r="DD118" s="403"/>
      <c r="DE118" s="403"/>
      <c r="DF118" s="403"/>
      <c r="DG118" s="403"/>
      <c r="DH118" s="403"/>
      <c r="DI118" s="403"/>
      <c r="DJ118" s="403"/>
      <c r="DK118" s="403"/>
      <c r="DL118" s="403"/>
      <c r="DM118" s="403"/>
      <c r="DN118" s="403"/>
      <c r="DO118" s="403"/>
      <c r="DP118" s="403"/>
      <c r="DQ118" s="403"/>
      <c r="DR118" s="403"/>
      <c r="DS118" s="403"/>
      <c r="DT118" s="403"/>
      <c r="DU118" s="403"/>
      <c r="DV118" s="403"/>
      <c r="DW118" s="403"/>
      <c r="DX118" s="403"/>
      <c r="DY118" s="403"/>
      <c r="DZ118" s="403"/>
      <c r="EA118" s="403"/>
      <c r="EB118" s="403"/>
      <c r="EC118" s="403"/>
      <c r="ED118" s="403"/>
      <c r="EE118" s="403"/>
      <c r="EF118" s="403"/>
      <c r="EG118" s="403"/>
      <c r="EH118" s="403"/>
      <c r="EI118" s="403"/>
      <c r="EJ118" s="403"/>
      <c r="EK118" s="403"/>
      <c r="EL118" s="403"/>
      <c r="EM118" s="403"/>
      <c r="EN118" s="403"/>
      <c r="EO118" s="403"/>
      <c r="EP118" s="403"/>
      <c r="EQ118" s="403"/>
      <c r="ER118" s="403"/>
      <c r="ES118" s="403"/>
      <c r="ET118" s="403"/>
      <c r="EU118" s="403"/>
      <c r="EV118" s="403"/>
      <c r="EW118" s="403"/>
      <c r="EX118" s="403"/>
      <c r="EY118" s="403"/>
      <c r="EZ118" s="403"/>
      <c r="FA118" s="403"/>
      <c r="FB118" s="403"/>
      <c r="FC118" s="403"/>
      <c r="FD118" s="403"/>
      <c r="FE118" s="403"/>
      <c r="FF118" s="403"/>
      <c r="FG118" s="403"/>
      <c r="FH118" s="403"/>
      <c r="FI118" s="403"/>
      <c r="FJ118" s="403"/>
      <c r="FK118" s="403"/>
      <c r="FL118" s="403"/>
      <c r="FM118" s="403"/>
      <c r="FN118" s="403"/>
      <c r="FO118" s="403"/>
      <c r="FP118" s="403"/>
      <c r="FQ118" s="403"/>
      <c r="FR118" s="403"/>
      <c r="FS118" s="403"/>
      <c r="FT118" s="403"/>
      <c r="FU118" s="403"/>
      <c r="FV118" s="403"/>
      <c r="FW118" s="403"/>
      <c r="FX118" s="403"/>
      <c r="FY118" s="403"/>
      <c r="FZ118" s="403"/>
      <c r="GA118" s="403"/>
      <c r="GB118" s="403"/>
      <c r="GC118" s="403"/>
      <c r="GD118" s="403"/>
      <c r="GE118" s="403"/>
      <c r="GF118" s="403"/>
      <c r="GG118" s="403"/>
      <c r="GH118" s="403"/>
      <c r="GI118" s="403"/>
      <c r="GJ118" s="403"/>
      <c r="GK118" s="403"/>
      <c r="GL118" s="403"/>
      <c r="GM118" s="403"/>
      <c r="GN118" s="403"/>
      <c r="GO118" s="403"/>
      <c r="GP118" s="403"/>
      <c r="GQ118" s="403"/>
      <c r="GR118" s="403"/>
      <c r="GS118" s="403"/>
      <c r="GT118" s="403"/>
      <c r="GU118" s="403"/>
      <c r="GV118" s="403"/>
      <c r="GW118" s="403"/>
      <c r="GX118" s="403"/>
      <c r="GY118" s="403"/>
      <c r="GZ118" s="403"/>
      <c r="HA118" s="403"/>
      <c r="HB118" s="403"/>
      <c r="HC118" s="403"/>
      <c r="HD118" s="403"/>
      <c r="HE118" s="403"/>
      <c r="HF118" s="403"/>
      <c r="HG118" s="403"/>
      <c r="HH118" s="403"/>
      <c r="HI118" s="403"/>
      <c r="HJ118" s="403"/>
      <c r="HK118" s="403"/>
      <c r="HL118" s="403"/>
      <c r="HM118" s="403"/>
      <c r="HN118" s="403"/>
      <c r="HO118" s="403"/>
      <c r="HP118" s="403"/>
      <c r="HQ118" s="403"/>
      <c r="HR118" s="403"/>
      <c r="HS118" s="403"/>
      <c r="HT118" s="403"/>
      <c r="HU118" s="403"/>
      <c r="HV118" s="403"/>
      <c r="HW118" s="403"/>
      <c r="HX118" s="403"/>
      <c r="HY118" s="403"/>
      <c r="HZ118" s="403"/>
      <c r="IA118" s="403"/>
      <c r="IB118" s="403"/>
      <c r="IC118" s="403"/>
      <c r="ID118" s="403"/>
      <c r="IE118" s="403"/>
      <c r="IF118" s="403"/>
      <c r="IG118" s="403"/>
      <c r="IH118" s="403"/>
      <c r="II118" s="403"/>
      <c r="IJ118" s="403"/>
      <c r="IK118" s="403"/>
      <c r="IL118" s="403"/>
      <c r="IM118" s="403"/>
      <c r="IN118" s="403"/>
      <c r="IO118" s="403"/>
      <c r="IP118" s="403"/>
      <c r="IQ118" s="403"/>
      <c r="IR118" s="403"/>
      <c r="IS118" s="403"/>
      <c r="IT118" s="403"/>
      <c r="IU118" s="403"/>
      <c r="IV118" s="403"/>
      <c r="IW118" s="403"/>
      <c r="IX118" s="403"/>
      <c r="IY118" s="403"/>
      <c r="IZ118" s="403"/>
      <c r="JA118" s="403"/>
      <c r="JB118" s="403"/>
      <c r="JC118" s="403"/>
      <c r="JD118" s="403"/>
      <c r="JE118" s="403"/>
      <c r="JF118" s="403"/>
      <c r="JG118" s="403"/>
      <c r="JH118" s="403"/>
      <c r="JI118" s="403"/>
      <c r="JJ118" s="403"/>
      <c r="JK118" s="403"/>
      <c r="JL118" s="403"/>
      <c r="JM118" s="403"/>
      <c r="JN118" s="403"/>
      <c r="JO118" s="403"/>
      <c r="JP118" s="403"/>
      <c r="JQ118" s="403"/>
      <c r="JR118" s="403"/>
      <c r="JS118" s="403"/>
      <c r="JT118" s="403"/>
      <c r="JU118" s="403"/>
      <c r="JV118" s="403"/>
      <c r="JW118" s="403"/>
      <c r="JX118" s="403"/>
      <c r="JY118" s="403"/>
      <c r="JZ118" s="403"/>
      <c r="KA118" s="403"/>
      <c r="KB118" s="403"/>
      <c r="KC118" s="403"/>
      <c r="KD118" s="403"/>
      <c r="KE118" s="403"/>
      <c r="KF118" s="403"/>
      <c r="KG118" s="403"/>
      <c r="KH118" s="403"/>
      <c r="KI118" s="403"/>
      <c r="KJ118" s="403"/>
      <c r="KK118" s="403"/>
      <c r="KL118" s="403"/>
      <c r="KM118" s="403"/>
      <c r="KN118" s="403"/>
      <c r="KO118" s="403"/>
      <c r="KP118" s="403"/>
      <c r="KQ118" s="403"/>
      <c r="KR118" s="403"/>
      <c r="KS118" s="403"/>
      <c r="KT118" s="403"/>
      <c r="KU118" s="403"/>
      <c r="KV118" s="403"/>
      <c r="KW118" s="403"/>
      <c r="KX118" s="403"/>
      <c r="KY118" s="403"/>
      <c r="KZ118" s="403"/>
      <c r="LA118" s="403"/>
      <c r="LB118" s="403"/>
      <c r="LC118" s="403"/>
      <c r="LD118" s="403"/>
      <c r="LE118" s="403"/>
      <c r="LF118" s="403"/>
      <c r="LG118" s="403"/>
      <c r="LH118" s="403"/>
      <c r="LI118" s="403"/>
      <c r="LJ118" s="403"/>
      <c r="LK118" s="403"/>
      <c r="LL118" s="403"/>
      <c r="LM118" s="403"/>
      <c r="LN118" s="403"/>
      <c r="LO118" s="403"/>
      <c r="LP118" s="403"/>
      <c r="LQ118" s="403"/>
      <c r="LR118" s="403"/>
      <c r="LS118" s="403"/>
      <c r="LT118" s="403"/>
      <c r="LU118" s="403"/>
      <c r="LV118" s="403"/>
      <c r="LW118" s="403"/>
      <c r="LX118" s="403"/>
      <c r="LY118" s="403"/>
      <c r="LZ118" s="403"/>
      <c r="MA118" s="403"/>
      <c r="MB118" s="403"/>
      <c r="MC118" s="403"/>
      <c r="MD118" s="403"/>
      <c r="ME118" s="403"/>
      <c r="MF118" s="403"/>
      <c r="MG118" s="403"/>
      <c r="MH118" s="403"/>
      <c r="MI118" s="403"/>
      <c r="MJ118" s="403"/>
      <c r="MK118" s="403"/>
      <c r="ML118" s="403"/>
      <c r="MM118" s="403"/>
      <c r="MN118" s="403"/>
      <c r="MO118" s="403"/>
      <c r="MP118" s="403"/>
      <c r="MQ118" s="403"/>
      <c r="MR118" s="403"/>
      <c r="MS118" s="403"/>
      <c r="MT118" s="403"/>
      <c r="MU118" s="403"/>
      <c r="MV118" s="403"/>
      <c r="MW118" s="403"/>
      <c r="MX118" s="403"/>
      <c r="MY118" s="403"/>
      <c r="MZ118" s="403"/>
      <c r="NA118" s="403"/>
      <c r="NB118" s="403"/>
      <c r="NC118" s="403"/>
      <c r="ND118" s="403"/>
      <c r="NE118" s="403"/>
      <c r="NF118" s="403"/>
      <c r="NG118" s="403"/>
      <c r="NH118" s="403"/>
      <c r="NI118" s="403"/>
      <c r="NJ118" s="403"/>
      <c r="NK118" s="403"/>
      <c r="NL118" s="403"/>
      <c r="NM118" s="403"/>
      <c r="NN118" s="403"/>
      <c r="NO118" s="403"/>
      <c r="NP118" s="403"/>
      <c r="NQ118" s="403"/>
      <c r="NR118" s="403"/>
      <c r="NS118" s="403"/>
      <c r="NT118" s="403"/>
      <c r="NU118" s="403"/>
      <c r="NV118" s="403"/>
      <c r="NW118" s="403"/>
      <c r="NX118" s="403"/>
      <c r="NY118" s="403"/>
      <c r="NZ118" s="403"/>
      <c r="OA118" s="403"/>
      <c r="OB118" s="403"/>
      <c r="OC118" s="403"/>
      <c r="OD118" s="403"/>
      <c r="OE118" s="403"/>
      <c r="OF118" s="403"/>
      <c r="OG118" s="403"/>
      <c r="OH118" s="403"/>
      <c r="OI118" s="403"/>
      <c r="OJ118" s="403"/>
      <c r="OK118" s="403"/>
      <c r="OL118" s="403"/>
      <c r="OM118" s="403"/>
      <c r="ON118" s="403"/>
      <c r="OO118" s="403"/>
      <c r="OP118" s="403"/>
      <c r="OQ118" s="403"/>
      <c r="OR118" s="403"/>
      <c r="OS118" s="403"/>
      <c r="OT118" s="403"/>
      <c r="OU118" s="403"/>
      <c r="OV118" s="403"/>
      <c r="OW118" s="403"/>
      <c r="OX118" s="403"/>
      <c r="OY118" s="403"/>
      <c r="OZ118" s="403"/>
      <c r="PA118" s="403"/>
      <c r="PB118" s="403"/>
      <c r="PC118" s="403"/>
      <c r="PD118" s="403"/>
      <c r="PE118" s="403"/>
      <c r="PF118" s="403"/>
      <c r="PG118" s="403"/>
      <c r="PH118" s="403"/>
      <c r="PI118" s="403"/>
      <c r="PJ118" s="403"/>
      <c r="PK118" s="403"/>
      <c r="PL118" s="403"/>
      <c r="PM118" s="403"/>
      <c r="PN118" s="403"/>
      <c r="PO118" s="403"/>
      <c r="PP118" s="403"/>
      <c r="PQ118" s="403"/>
      <c r="PR118" s="403"/>
      <c r="PS118" s="403"/>
      <c r="PT118" s="403"/>
      <c r="PU118" s="403"/>
      <c r="PV118" s="403"/>
      <c r="PW118" s="403"/>
      <c r="PX118" s="403"/>
      <c r="PY118" s="403"/>
      <c r="PZ118" s="403"/>
      <c r="QA118" s="403"/>
      <c r="QB118" s="403"/>
      <c r="QC118" s="403"/>
      <c r="QD118" s="403"/>
      <c r="QE118" s="403"/>
    </row>
    <row r="119" spans="1:447" ht="55.2" x14ac:dyDescent="0.25">
      <c r="A119" s="310">
        <v>59</v>
      </c>
      <c r="B119" s="391" t="s">
        <v>1005</v>
      </c>
      <c r="C119" s="345" t="s">
        <v>677</v>
      </c>
      <c r="D119" s="358">
        <v>12.202</v>
      </c>
      <c r="E119" s="361" t="s">
        <v>305</v>
      </c>
      <c r="F119" s="361" t="s">
        <v>305</v>
      </c>
      <c r="G119" s="350" t="s">
        <v>946</v>
      </c>
      <c r="H119" s="350" t="s">
        <v>305</v>
      </c>
      <c r="I119" s="350" t="s">
        <v>305</v>
      </c>
      <c r="J119" s="350" t="s">
        <v>305</v>
      </c>
      <c r="K119" s="350" t="s">
        <v>947</v>
      </c>
      <c r="L119" s="350" t="s">
        <v>305</v>
      </c>
      <c r="M119" s="307" t="s">
        <v>1006</v>
      </c>
      <c r="N119" s="311" t="s">
        <v>861</v>
      </c>
      <c r="O119" s="391" t="s">
        <v>1005</v>
      </c>
      <c r="P119" s="350">
        <v>3</v>
      </c>
      <c r="Q119" s="311" t="s">
        <v>608</v>
      </c>
      <c r="R119" s="350">
        <v>3</v>
      </c>
      <c r="S119" s="311" t="s">
        <v>679</v>
      </c>
      <c r="T119" s="311" t="s">
        <v>679</v>
      </c>
      <c r="U119" s="311" t="s">
        <v>65</v>
      </c>
      <c r="V119" s="311" t="s">
        <v>65</v>
      </c>
      <c r="W119" s="322" t="s">
        <v>774</v>
      </c>
      <c r="X119" s="350">
        <v>3</v>
      </c>
      <c r="Y119" s="362"/>
      <c r="Z119" s="362"/>
      <c r="AA119" s="362"/>
      <c r="AB119" s="350">
        <v>3</v>
      </c>
      <c r="AC119" s="322" t="s">
        <v>774</v>
      </c>
      <c r="AD119" s="350">
        <v>3</v>
      </c>
      <c r="AE119" s="350">
        <v>3</v>
      </c>
      <c r="AF119" s="362"/>
      <c r="AG119" s="362"/>
      <c r="AH119" s="362"/>
      <c r="AI119" s="362"/>
      <c r="AJ119" s="362"/>
      <c r="AK119" s="359">
        <v>44162</v>
      </c>
      <c r="AL119" s="311" t="s">
        <v>949</v>
      </c>
      <c r="AM119" s="360" t="s">
        <v>942</v>
      </c>
      <c r="AN119" s="362"/>
      <c r="AO119" s="362"/>
      <c r="AP119" s="362"/>
      <c r="AQ119" s="359">
        <v>42874</v>
      </c>
      <c r="AR119" s="359"/>
      <c r="AS119" s="359">
        <v>42874</v>
      </c>
      <c r="AT119" s="359">
        <v>44159</v>
      </c>
      <c r="AU119" s="362"/>
      <c r="AV119" s="311" t="s">
        <v>954</v>
      </c>
    </row>
    <row r="120" spans="1:447" ht="55.2" x14ac:dyDescent="0.25">
      <c r="A120" s="310">
        <v>60</v>
      </c>
      <c r="B120" s="391" t="s">
        <v>1005</v>
      </c>
      <c r="C120" s="345" t="s">
        <v>677</v>
      </c>
      <c r="D120" s="358">
        <v>12.202</v>
      </c>
      <c r="E120" s="361" t="s">
        <v>305</v>
      </c>
      <c r="F120" s="361" t="s">
        <v>305</v>
      </c>
      <c r="G120" s="350" t="s">
        <v>946</v>
      </c>
      <c r="H120" s="350" t="s">
        <v>305</v>
      </c>
      <c r="I120" s="350" t="s">
        <v>305</v>
      </c>
      <c r="J120" s="350" t="s">
        <v>305</v>
      </c>
      <c r="K120" s="350" t="s">
        <v>947</v>
      </c>
      <c r="L120" s="350" t="s">
        <v>305</v>
      </c>
      <c r="M120" s="307" t="s">
        <v>1006</v>
      </c>
      <c r="N120" s="311" t="s">
        <v>955</v>
      </c>
      <c r="O120" s="391" t="s">
        <v>1005</v>
      </c>
      <c r="P120" s="350">
        <v>1</v>
      </c>
      <c r="Q120" s="311" t="s">
        <v>608</v>
      </c>
      <c r="R120" s="350">
        <v>1</v>
      </c>
      <c r="S120" s="311" t="s">
        <v>679</v>
      </c>
      <c r="T120" s="311" t="s">
        <v>679</v>
      </c>
      <c r="U120" s="311" t="s">
        <v>65</v>
      </c>
      <c r="V120" s="311" t="s">
        <v>65</v>
      </c>
      <c r="W120" s="322" t="s">
        <v>774</v>
      </c>
      <c r="X120" s="311" t="s">
        <v>65</v>
      </c>
      <c r="Y120" s="362"/>
      <c r="Z120" s="362"/>
      <c r="AA120" s="362"/>
      <c r="AB120" s="311" t="s">
        <v>65</v>
      </c>
      <c r="AC120" s="322" t="s">
        <v>774</v>
      </c>
      <c r="AD120" s="311" t="s">
        <v>65</v>
      </c>
      <c r="AE120" s="311" t="s">
        <v>65</v>
      </c>
      <c r="AF120" s="362"/>
      <c r="AG120" s="362"/>
      <c r="AH120" s="362"/>
      <c r="AI120" s="362"/>
      <c r="AJ120" s="362"/>
      <c r="AK120" s="359">
        <v>44162</v>
      </c>
      <c r="AL120" s="311" t="s">
        <v>949</v>
      </c>
      <c r="AM120" s="360" t="s">
        <v>942</v>
      </c>
      <c r="AN120" s="362"/>
      <c r="AO120" s="362"/>
      <c r="AP120" s="362"/>
      <c r="AQ120" s="359">
        <v>42831</v>
      </c>
      <c r="AR120" s="359"/>
      <c r="AS120" s="359">
        <v>42831</v>
      </c>
      <c r="AT120" s="359">
        <v>44159</v>
      </c>
      <c r="AU120" s="362"/>
      <c r="AV120" s="311" t="s">
        <v>956</v>
      </c>
    </row>
    <row r="121" spans="1:447" ht="66" x14ac:dyDescent="0.25">
      <c r="A121" s="310">
        <v>61</v>
      </c>
      <c r="B121" s="311" t="s">
        <v>1004</v>
      </c>
      <c r="C121" s="345" t="s">
        <v>677</v>
      </c>
      <c r="D121" s="358">
        <v>12.202</v>
      </c>
      <c r="E121" s="361" t="s">
        <v>305</v>
      </c>
      <c r="F121" s="361" t="s">
        <v>305</v>
      </c>
      <c r="G121" s="350" t="s">
        <v>946</v>
      </c>
      <c r="H121" s="350" t="s">
        <v>305</v>
      </c>
      <c r="I121" s="350" t="s">
        <v>305</v>
      </c>
      <c r="J121" s="350" t="s">
        <v>305</v>
      </c>
      <c r="K121" s="350" t="s">
        <v>947</v>
      </c>
      <c r="L121" s="350" t="s">
        <v>305</v>
      </c>
      <c r="M121" s="307" t="s">
        <v>1006</v>
      </c>
      <c r="N121" s="311" t="s">
        <v>957</v>
      </c>
      <c r="O121" s="311" t="s">
        <v>1004</v>
      </c>
      <c r="P121" s="350">
        <v>34</v>
      </c>
      <c r="Q121" s="311" t="s">
        <v>608</v>
      </c>
      <c r="R121" s="350">
        <v>34</v>
      </c>
      <c r="S121" s="311" t="s">
        <v>679</v>
      </c>
      <c r="T121" s="311" t="s">
        <v>679</v>
      </c>
      <c r="U121" s="311" t="s">
        <v>65</v>
      </c>
      <c r="V121" s="311" t="s">
        <v>65</v>
      </c>
      <c r="W121" s="322" t="s">
        <v>774</v>
      </c>
      <c r="X121" s="311">
        <v>2</v>
      </c>
      <c r="Y121" s="362"/>
      <c r="Z121" s="362"/>
      <c r="AA121" s="362"/>
      <c r="AB121" s="311">
        <v>2</v>
      </c>
      <c r="AC121" s="322" t="s">
        <v>774</v>
      </c>
      <c r="AD121" s="311">
        <v>2</v>
      </c>
      <c r="AE121" s="311">
        <v>2</v>
      </c>
      <c r="AF121" s="362"/>
      <c r="AG121" s="362"/>
      <c r="AH121" s="362"/>
      <c r="AI121" s="362"/>
      <c r="AJ121" s="362"/>
      <c r="AK121" s="359">
        <v>44162</v>
      </c>
      <c r="AL121" s="311" t="s">
        <v>949</v>
      </c>
      <c r="AM121" s="360" t="s">
        <v>942</v>
      </c>
      <c r="AN121" s="362"/>
      <c r="AO121" s="362"/>
      <c r="AP121" s="362"/>
      <c r="AQ121" s="359">
        <v>43755</v>
      </c>
      <c r="AR121" s="362"/>
      <c r="AS121" s="359">
        <v>43755</v>
      </c>
      <c r="AT121" s="359">
        <v>44820</v>
      </c>
      <c r="AU121" s="362"/>
      <c r="AV121" s="311" t="s">
        <v>958</v>
      </c>
    </row>
    <row r="122" spans="1:447" ht="66" x14ac:dyDescent="0.25">
      <c r="A122" s="310">
        <v>62</v>
      </c>
      <c r="B122" s="311" t="s">
        <v>1004</v>
      </c>
      <c r="C122" s="345" t="s">
        <v>677</v>
      </c>
      <c r="D122" s="358">
        <v>12.202</v>
      </c>
      <c r="E122" s="361" t="s">
        <v>305</v>
      </c>
      <c r="F122" s="361" t="s">
        <v>305</v>
      </c>
      <c r="G122" s="350" t="s">
        <v>946</v>
      </c>
      <c r="H122" s="350" t="s">
        <v>305</v>
      </c>
      <c r="I122" s="350" t="s">
        <v>305</v>
      </c>
      <c r="J122" s="350" t="s">
        <v>305</v>
      </c>
      <c r="K122" s="350" t="s">
        <v>947</v>
      </c>
      <c r="L122" s="350" t="s">
        <v>305</v>
      </c>
      <c r="M122" s="307" t="s">
        <v>1006</v>
      </c>
      <c r="N122" s="311" t="s">
        <v>876</v>
      </c>
      <c r="O122" s="311" t="s">
        <v>1004</v>
      </c>
      <c r="P122" s="350">
        <v>34</v>
      </c>
      <c r="Q122" s="311" t="s">
        <v>608</v>
      </c>
      <c r="R122" s="350">
        <v>34</v>
      </c>
      <c r="S122" s="311" t="s">
        <v>679</v>
      </c>
      <c r="T122" s="311" t="s">
        <v>679</v>
      </c>
      <c r="U122" s="311" t="s">
        <v>65</v>
      </c>
      <c r="V122" s="311" t="s">
        <v>65</v>
      </c>
      <c r="W122" s="322" t="s">
        <v>774</v>
      </c>
      <c r="X122" s="311">
        <v>1</v>
      </c>
      <c r="Y122" s="362"/>
      <c r="Z122" s="362"/>
      <c r="AA122" s="362"/>
      <c r="AB122" s="311">
        <v>1</v>
      </c>
      <c r="AC122" s="322" t="s">
        <v>774</v>
      </c>
      <c r="AD122" s="311">
        <v>1</v>
      </c>
      <c r="AE122" s="311">
        <v>1</v>
      </c>
      <c r="AF122" s="362"/>
      <c r="AG122" s="362"/>
      <c r="AH122" s="362"/>
      <c r="AI122" s="362"/>
      <c r="AJ122" s="362"/>
      <c r="AK122" s="359">
        <v>44162</v>
      </c>
      <c r="AL122" s="311" t="s">
        <v>949</v>
      </c>
      <c r="AM122" s="360" t="s">
        <v>942</v>
      </c>
      <c r="AN122" s="362"/>
      <c r="AO122" s="362"/>
      <c r="AP122" s="362"/>
      <c r="AQ122" s="359">
        <v>43755</v>
      </c>
      <c r="AR122" s="362"/>
      <c r="AS122" s="359">
        <v>43755</v>
      </c>
      <c r="AT122" s="359">
        <v>44820</v>
      </c>
      <c r="AU122" s="362"/>
      <c r="AV122" s="311" t="s">
        <v>959</v>
      </c>
    </row>
    <row r="123" spans="1:447" ht="66" x14ac:dyDescent="0.25">
      <c r="A123" s="310">
        <v>63</v>
      </c>
      <c r="B123" s="311" t="s">
        <v>1004</v>
      </c>
      <c r="C123" s="345" t="s">
        <v>677</v>
      </c>
      <c r="D123" s="358">
        <v>12.202</v>
      </c>
      <c r="E123" s="361" t="s">
        <v>305</v>
      </c>
      <c r="F123" s="361" t="s">
        <v>305</v>
      </c>
      <c r="G123" s="350" t="s">
        <v>946</v>
      </c>
      <c r="H123" s="350" t="s">
        <v>305</v>
      </c>
      <c r="I123" s="350" t="s">
        <v>305</v>
      </c>
      <c r="J123" s="350" t="s">
        <v>305</v>
      </c>
      <c r="K123" s="350" t="s">
        <v>947</v>
      </c>
      <c r="L123" s="350" t="s">
        <v>305</v>
      </c>
      <c r="M123" s="307" t="s">
        <v>1006</v>
      </c>
      <c r="N123" s="311" t="s">
        <v>960</v>
      </c>
      <c r="O123" s="311" t="s">
        <v>1004</v>
      </c>
      <c r="P123" s="350">
        <v>0</v>
      </c>
      <c r="Q123" s="311" t="s">
        <v>608</v>
      </c>
      <c r="R123" s="350">
        <v>0</v>
      </c>
      <c r="S123" s="311" t="s">
        <v>679</v>
      </c>
      <c r="T123" s="311" t="s">
        <v>679</v>
      </c>
      <c r="U123" s="311" t="s">
        <v>65</v>
      </c>
      <c r="V123" s="311" t="s">
        <v>65</v>
      </c>
      <c r="W123" s="350" t="s">
        <v>898</v>
      </c>
      <c r="X123" s="350">
        <v>0</v>
      </c>
      <c r="Y123" s="362"/>
      <c r="Z123" s="362"/>
      <c r="AA123" s="362"/>
      <c r="AB123" s="350">
        <v>0</v>
      </c>
      <c r="AC123" s="350" t="s">
        <v>898</v>
      </c>
      <c r="AD123" s="350">
        <v>0</v>
      </c>
      <c r="AE123" s="350">
        <v>0</v>
      </c>
      <c r="AF123" s="362"/>
      <c r="AG123" s="362"/>
      <c r="AH123" s="362"/>
      <c r="AI123" s="362"/>
      <c r="AJ123" s="362"/>
      <c r="AK123" s="359">
        <v>44189</v>
      </c>
      <c r="AL123" s="311" t="s">
        <v>949</v>
      </c>
      <c r="AM123" s="360" t="s">
        <v>942</v>
      </c>
      <c r="AN123" s="362"/>
      <c r="AO123" s="362"/>
      <c r="AP123" s="362"/>
      <c r="AQ123" s="359">
        <v>44165</v>
      </c>
      <c r="AR123" s="362"/>
      <c r="AS123" s="359">
        <v>43733</v>
      </c>
      <c r="AT123" s="359">
        <v>44196</v>
      </c>
      <c r="AU123" s="362"/>
      <c r="AV123" s="311" t="s">
        <v>961</v>
      </c>
    </row>
    <row r="124" spans="1:447" s="22" customFormat="1" ht="66" x14ac:dyDescent="0.25">
      <c r="A124" s="390" t="s">
        <v>985</v>
      </c>
      <c r="B124" s="391" t="s">
        <v>986</v>
      </c>
      <c r="C124" s="391" t="s">
        <v>804</v>
      </c>
      <c r="D124" s="395"/>
      <c r="E124" s="395"/>
      <c r="F124" s="395"/>
      <c r="G124" s="395"/>
      <c r="H124" s="395"/>
      <c r="I124" s="395"/>
      <c r="J124" s="395"/>
      <c r="K124" s="395"/>
      <c r="L124" s="395"/>
      <c r="M124" s="307" t="s">
        <v>1006</v>
      </c>
      <c r="N124" s="394" t="s">
        <v>987</v>
      </c>
      <c r="O124" s="391" t="s">
        <v>685</v>
      </c>
      <c r="P124" s="392">
        <v>190454</v>
      </c>
      <c r="Q124" s="391" t="s">
        <v>806</v>
      </c>
      <c r="R124" s="392">
        <v>190454</v>
      </c>
      <c r="S124" s="391" t="s">
        <v>582</v>
      </c>
      <c r="T124" s="391" t="s">
        <v>988</v>
      </c>
      <c r="U124" s="391">
        <v>1</v>
      </c>
      <c r="V124" s="391">
        <v>1</v>
      </c>
      <c r="W124" s="391" t="s">
        <v>807</v>
      </c>
      <c r="X124" s="330">
        <v>190454</v>
      </c>
      <c r="Y124" s="391"/>
      <c r="Z124" s="391"/>
      <c r="AA124" s="392"/>
      <c r="AB124" s="392">
        <v>190454</v>
      </c>
      <c r="AC124" s="391" t="s">
        <v>807</v>
      </c>
      <c r="AD124" s="392">
        <v>228545</v>
      </c>
      <c r="AE124" s="392">
        <v>179571</v>
      </c>
      <c r="AF124" s="393" t="s">
        <v>989</v>
      </c>
      <c r="AG124" s="391" t="s">
        <v>670</v>
      </c>
      <c r="AH124" s="391" t="s">
        <v>990</v>
      </c>
      <c r="AI124" s="391" t="s">
        <v>991</v>
      </c>
      <c r="AJ124" s="391" t="s">
        <v>992</v>
      </c>
      <c r="AK124" s="391" t="s">
        <v>993</v>
      </c>
      <c r="AL124" s="391" t="s">
        <v>994</v>
      </c>
      <c r="AM124" s="391" t="s">
        <v>995</v>
      </c>
      <c r="AN124" s="391" t="s">
        <v>993</v>
      </c>
      <c r="AO124" s="393" t="s">
        <v>996</v>
      </c>
      <c r="AP124" s="391" t="s">
        <v>997</v>
      </c>
      <c r="AQ124" s="391" t="s">
        <v>998</v>
      </c>
      <c r="AR124" s="391" t="s">
        <v>999</v>
      </c>
      <c r="AS124" s="391" t="s">
        <v>999</v>
      </c>
      <c r="AT124" s="391" t="s">
        <v>1000</v>
      </c>
      <c r="AU124" s="391"/>
      <c r="AV124" s="391" t="s">
        <v>1001</v>
      </c>
      <c r="AW124" s="400"/>
      <c r="AX124" s="400"/>
      <c r="AY124" s="400"/>
      <c r="AZ124" s="400"/>
      <c r="BA124" s="400"/>
      <c r="BB124" s="400"/>
      <c r="BC124" s="400"/>
      <c r="BD124" s="400"/>
      <c r="BE124" s="400"/>
      <c r="BF124" s="400"/>
      <c r="BG124" s="400"/>
      <c r="BH124" s="400"/>
      <c r="BI124" s="400"/>
      <c r="BJ124" s="400"/>
      <c r="BK124" s="400"/>
      <c r="BL124" s="400"/>
      <c r="BM124" s="400"/>
      <c r="BN124" s="400"/>
      <c r="BO124" s="400"/>
      <c r="BP124" s="400"/>
      <c r="BQ124" s="400"/>
      <c r="BR124" s="400"/>
      <c r="BS124" s="400"/>
      <c r="BT124" s="400"/>
      <c r="BU124" s="400"/>
      <c r="BV124" s="400"/>
      <c r="BW124" s="400"/>
      <c r="BX124" s="400"/>
      <c r="BY124" s="400"/>
      <c r="BZ124" s="400"/>
      <c r="CA124" s="400"/>
      <c r="CB124" s="400"/>
      <c r="CC124" s="400"/>
      <c r="CD124" s="400"/>
      <c r="CE124" s="400"/>
      <c r="CF124" s="400"/>
      <c r="CG124" s="400"/>
      <c r="CH124" s="400"/>
      <c r="CI124" s="400"/>
      <c r="CJ124" s="400"/>
      <c r="CK124" s="400"/>
      <c r="CL124" s="400"/>
      <c r="CM124" s="400"/>
      <c r="CN124" s="400"/>
      <c r="CO124" s="400"/>
      <c r="CP124" s="400"/>
      <c r="CQ124" s="400"/>
      <c r="CR124" s="400"/>
      <c r="CS124" s="400"/>
      <c r="CT124" s="400"/>
      <c r="CU124" s="400"/>
      <c r="CV124" s="400"/>
      <c r="CW124" s="400"/>
      <c r="CX124" s="400"/>
      <c r="CY124" s="400"/>
      <c r="CZ124" s="400"/>
      <c r="DA124" s="400"/>
      <c r="DB124" s="400"/>
      <c r="DC124" s="400"/>
      <c r="DD124" s="400"/>
      <c r="DE124" s="400"/>
      <c r="DF124" s="400"/>
      <c r="DG124" s="400"/>
      <c r="DH124" s="400"/>
      <c r="DI124" s="400"/>
      <c r="DJ124" s="400"/>
      <c r="DK124" s="400"/>
      <c r="DL124" s="400"/>
      <c r="DM124" s="400"/>
      <c r="DN124" s="400"/>
      <c r="DO124" s="400"/>
      <c r="DP124" s="400"/>
      <c r="DQ124" s="400"/>
      <c r="DR124" s="400"/>
      <c r="DS124" s="400"/>
      <c r="DT124" s="400"/>
      <c r="DU124" s="400"/>
      <c r="DV124" s="400"/>
      <c r="DW124" s="400"/>
      <c r="DX124" s="400"/>
      <c r="DY124" s="400"/>
      <c r="DZ124" s="400"/>
      <c r="EA124" s="400"/>
      <c r="EB124" s="400"/>
      <c r="EC124" s="400"/>
      <c r="ED124" s="400"/>
      <c r="EE124" s="400"/>
      <c r="EF124" s="400"/>
      <c r="EG124" s="400"/>
      <c r="EH124" s="400"/>
      <c r="EI124" s="400"/>
      <c r="EJ124" s="400"/>
      <c r="EK124" s="400"/>
      <c r="EL124" s="400"/>
      <c r="EM124" s="400"/>
      <c r="EN124" s="400"/>
      <c r="EO124" s="400"/>
      <c r="EP124" s="400"/>
      <c r="EQ124" s="400"/>
      <c r="ER124" s="400"/>
      <c r="ES124" s="400"/>
      <c r="ET124" s="400"/>
      <c r="EU124" s="400"/>
      <c r="EV124" s="400"/>
      <c r="EW124" s="400"/>
      <c r="EX124" s="400"/>
      <c r="EY124" s="400"/>
      <c r="EZ124" s="400"/>
      <c r="FA124" s="400"/>
      <c r="FB124" s="400"/>
      <c r="FC124" s="400"/>
      <c r="FD124" s="400"/>
      <c r="FE124" s="400"/>
      <c r="FF124" s="400"/>
      <c r="FG124" s="400"/>
      <c r="FH124" s="400"/>
      <c r="FI124" s="400"/>
      <c r="FJ124" s="400"/>
      <c r="FK124" s="400"/>
      <c r="FL124" s="400"/>
      <c r="FM124" s="400"/>
      <c r="FN124" s="400"/>
      <c r="FO124" s="400"/>
      <c r="FP124" s="400"/>
      <c r="FQ124" s="400"/>
      <c r="FR124" s="400"/>
      <c r="FS124" s="400"/>
      <c r="FT124" s="400"/>
      <c r="FU124" s="400"/>
      <c r="FV124" s="400"/>
      <c r="FW124" s="400"/>
      <c r="FX124" s="400"/>
      <c r="FY124" s="400"/>
      <c r="FZ124" s="400"/>
      <c r="GA124" s="400"/>
      <c r="GB124" s="400"/>
      <c r="GC124" s="400"/>
      <c r="GD124" s="400"/>
      <c r="GE124" s="400"/>
      <c r="GF124" s="400"/>
      <c r="GG124" s="400"/>
      <c r="GH124" s="400"/>
      <c r="GI124" s="400"/>
      <c r="GJ124" s="400"/>
      <c r="GK124" s="400"/>
      <c r="GL124" s="400"/>
      <c r="GM124" s="400"/>
      <c r="GN124" s="400"/>
      <c r="GO124" s="400"/>
      <c r="GP124" s="400"/>
      <c r="GQ124" s="400"/>
      <c r="GR124" s="400"/>
      <c r="GS124" s="400"/>
      <c r="GT124" s="400"/>
      <c r="GU124" s="400"/>
      <c r="GV124" s="400"/>
      <c r="GW124" s="400"/>
      <c r="GX124" s="400"/>
      <c r="GY124" s="400"/>
      <c r="GZ124" s="400"/>
      <c r="HA124" s="400"/>
      <c r="HB124" s="400"/>
      <c r="HC124" s="400"/>
      <c r="HD124" s="400"/>
      <c r="HE124" s="400"/>
      <c r="HF124" s="400"/>
      <c r="HG124" s="400"/>
      <c r="HH124" s="400"/>
      <c r="HI124" s="400"/>
      <c r="HJ124" s="400"/>
      <c r="HK124" s="400"/>
      <c r="HL124" s="400"/>
      <c r="HM124" s="400"/>
      <c r="HN124" s="400"/>
      <c r="HO124" s="400"/>
      <c r="HP124" s="400"/>
      <c r="HQ124" s="400"/>
      <c r="HR124" s="400"/>
      <c r="HS124" s="400"/>
      <c r="HT124" s="400"/>
      <c r="HU124" s="400"/>
      <c r="HV124" s="400"/>
      <c r="HW124" s="400"/>
      <c r="HX124" s="400"/>
      <c r="HY124" s="400"/>
      <c r="HZ124" s="400"/>
      <c r="IA124" s="400"/>
      <c r="IB124" s="400"/>
      <c r="IC124" s="400"/>
      <c r="ID124" s="400"/>
      <c r="IE124" s="400"/>
      <c r="IF124" s="400"/>
      <c r="IG124" s="400"/>
      <c r="IH124" s="400"/>
      <c r="II124" s="400"/>
      <c r="IJ124" s="400"/>
      <c r="IK124" s="400"/>
      <c r="IL124" s="400"/>
      <c r="IM124" s="400"/>
      <c r="IN124" s="400"/>
      <c r="IO124" s="400"/>
      <c r="IP124" s="400"/>
      <c r="IQ124" s="400"/>
      <c r="IR124" s="400"/>
      <c r="IS124" s="400"/>
      <c r="IT124" s="400"/>
      <c r="IU124" s="400"/>
      <c r="IV124" s="400"/>
      <c r="IW124" s="400"/>
      <c r="IX124" s="400"/>
      <c r="IY124" s="400"/>
      <c r="IZ124" s="400"/>
      <c r="JA124" s="400"/>
      <c r="JB124" s="400"/>
      <c r="JC124" s="400"/>
      <c r="JD124" s="400"/>
      <c r="JE124" s="400"/>
      <c r="JF124" s="400"/>
      <c r="JG124" s="400"/>
      <c r="JH124" s="400"/>
      <c r="JI124" s="400"/>
      <c r="JJ124" s="400"/>
      <c r="JK124" s="400"/>
      <c r="JL124" s="400"/>
      <c r="JM124" s="400"/>
      <c r="JN124" s="400"/>
      <c r="JO124" s="400"/>
      <c r="JP124" s="400"/>
      <c r="JQ124" s="400"/>
      <c r="JR124" s="400"/>
      <c r="JS124" s="400"/>
      <c r="JT124" s="400"/>
      <c r="JU124" s="400"/>
      <c r="JV124" s="400"/>
      <c r="JW124" s="400"/>
      <c r="JX124" s="400"/>
      <c r="JY124" s="400"/>
      <c r="JZ124" s="400"/>
      <c r="KA124" s="400"/>
      <c r="KB124" s="400"/>
      <c r="KC124" s="400"/>
      <c r="KD124" s="400"/>
      <c r="KE124" s="400"/>
      <c r="KF124" s="400"/>
      <c r="KG124" s="400"/>
      <c r="KH124" s="400"/>
      <c r="KI124" s="400"/>
      <c r="KJ124" s="400"/>
      <c r="KK124" s="400"/>
      <c r="KL124" s="400"/>
      <c r="KM124" s="400"/>
      <c r="KN124" s="400"/>
      <c r="KO124" s="400"/>
      <c r="KP124" s="400"/>
      <c r="KQ124" s="400"/>
      <c r="KR124" s="400"/>
      <c r="KS124" s="400"/>
      <c r="KT124" s="400"/>
      <c r="KU124" s="400"/>
      <c r="KV124" s="400"/>
      <c r="KW124" s="400"/>
      <c r="KX124" s="400"/>
      <c r="KY124" s="400"/>
      <c r="KZ124" s="400"/>
      <c r="LA124" s="400"/>
      <c r="LB124" s="400"/>
      <c r="LC124" s="400"/>
      <c r="LD124" s="400"/>
      <c r="LE124" s="400"/>
      <c r="LF124" s="400"/>
      <c r="LG124" s="400"/>
      <c r="LH124" s="400"/>
      <c r="LI124" s="400"/>
      <c r="LJ124" s="400"/>
      <c r="LK124" s="400"/>
      <c r="LL124" s="400"/>
      <c r="LM124" s="400"/>
      <c r="LN124" s="400"/>
      <c r="LO124" s="400"/>
      <c r="LP124" s="400"/>
      <c r="LQ124" s="400"/>
      <c r="LR124" s="400"/>
      <c r="LS124" s="400"/>
      <c r="LT124" s="400"/>
      <c r="LU124" s="400"/>
      <c r="LV124" s="400"/>
      <c r="LW124" s="400"/>
      <c r="LX124" s="400"/>
      <c r="LY124" s="400"/>
      <c r="LZ124" s="400"/>
      <c r="MA124" s="400"/>
      <c r="MB124" s="400"/>
      <c r="MC124" s="400"/>
      <c r="MD124" s="400"/>
      <c r="ME124" s="400"/>
      <c r="MF124" s="400"/>
      <c r="MG124" s="400"/>
      <c r="MH124" s="400"/>
      <c r="MI124" s="400"/>
      <c r="MJ124" s="400"/>
      <c r="MK124" s="400"/>
      <c r="ML124" s="400"/>
      <c r="MM124" s="400"/>
      <c r="MN124" s="400"/>
      <c r="MO124" s="400"/>
      <c r="MP124" s="400"/>
      <c r="MQ124" s="400"/>
      <c r="MR124" s="400"/>
      <c r="MS124" s="400"/>
      <c r="MT124" s="400"/>
      <c r="MU124" s="400"/>
      <c r="MV124" s="400"/>
      <c r="MW124" s="400"/>
      <c r="MX124" s="400"/>
      <c r="MY124" s="400"/>
      <c r="MZ124" s="400"/>
      <c r="NA124" s="400"/>
      <c r="NB124" s="400"/>
      <c r="NC124" s="400"/>
      <c r="ND124" s="400"/>
      <c r="NE124" s="400"/>
      <c r="NF124" s="400"/>
      <c r="NG124" s="400"/>
      <c r="NH124" s="400"/>
      <c r="NI124" s="400"/>
      <c r="NJ124" s="400"/>
      <c r="NK124" s="400"/>
      <c r="NL124" s="400"/>
      <c r="NM124" s="400"/>
      <c r="NN124" s="400"/>
      <c r="NO124" s="400"/>
      <c r="NP124" s="400"/>
      <c r="NQ124" s="400"/>
      <c r="NR124" s="400"/>
      <c r="NS124" s="400"/>
      <c r="NT124" s="400"/>
      <c r="NU124" s="400"/>
      <c r="NV124" s="400"/>
      <c r="NW124" s="400"/>
      <c r="NX124" s="400"/>
      <c r="NY124" s="400"/>
      <c r="NZ124" s="400"/>
      <c r="OA124" s="400"/>
      <c r="OB124" s="400"/>
      <c r="OC124" s="400"/>
      <c r="OD124" s="400"/>
      <c r="OE124" s="400"/>
      <c r="OF124" s="400"/>
      <c r="OG124" s="400"/>
      <c r="OH124" s="400"/>
      <c r="OI124" s="400"/>
      <c r="OJ124" s="400"/>
      <c r="OK124" s="400"/>
      <c r="OL124" s="400"/>
      <c r="OM124" s="400"/>
      <c r="ON124" s="400"/>
      <c r="OO124" s="400"/>
      <c r="OP124" s="400"/>
      <c r="OQ124" s="400"/>
      <c r="OR124" s="400"/>
      <c r="OS124" s="400"/>
      <c r="OT124" s="400"/>
      <c r="OU124" s="400"/>
      <c r="OV124" s="400"/>
      <c r="OW124" s="400"/>
      <c r="OX124" s="400"/>
      <c r="OY124" s="400"/>
      <c r="OZ124" s="400"/>
      <c r="PA124" s="400"/>
      <c r="PB124" s="400"/>
      <c r="PC124" s="400"/>
      <c r="PD124" s="400"/>
      <c r="PE124" s="400"/>
      <c r="PF124" s="400"/>
      <c r="PG124" s="400"/>
      <c r="PH124" s="400"/>
      <c r="PI124" s="400"/>
      <c r="PJ124" s="400"/>
      <c r="PK124" s="400"/>
      <c r="PL124" s="400"/>
      <c r="PM124" s="400"/>
      <c r="PN124" s="400"/>
      <c r="PO124" s="400"/>
      <c r="PP124" s="400"/>
      <c r="PQ124" s="400"/>
      <c r="PR124" s="400"/>
      <c r="PS124" s="400"/>
      <c r="PT124" s="400"/>
      <c r="PU124" s="400"/>
      <c r="PV124" s="400"/>
      <c r="PW124" s="400"/>
      <c r="PX124" s="400"/>
      <c r="PY124" s="400"/>
      <c r="PZ124" s="400"/>
      <c r="QA124" s="400"/>
      <c r="QB124" s="400"/>
      <c r="QC124" s="400"/>
      <c r="QD124" s="400"/>
      <c r="QE124" s="400"/>
    </row>
  </sheetData>
  <autoFilter ref="A25:AV124"/>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77"/>
  <sheetViews>
    <sheetView view="pageBreakPreview" zoomScaleNormal="100" zoomScaleSheetLayoutView="100" workbookViewId="0">
      <selection activeCell="A6" sqref="A6"/>
    </sheetView>
  </sheetViews>
  <sheetFormatPr defaultRowHeight="14.4" x14ac:dyDescent="0.3"/>
  <cols>
    <col min="1" max="2" width="66.109375" style="368" customWidth="1"/>
  </cols>
  <sheetData>
    <row r="1" spans="1:2" ht="18" x14ac:dyDescent="0.3">
      <c r="A1" s="94"/>
      <c r="B1" s="38" t="s">
        <v>69</v>
      </c>
    </row>
    <row r="2" spans="1:2" ht="18" x14ac:dyDescent="0.35">
      <c r="A2" s="94"/>
      <c r="B2" s="15" t="s">
        <v>10</v>
      </c>
    </row>
    <row r="3" spans="1:2" ht="18" x14ac:dyDescent="0.35">
      <c r="A3" s="94"/>
      <c r="B3" s="15" t="s">
        <v>413</v>
      </c>
    </row>
    <row r="4" spans="1:2" ht="15.6" x14ac:dyDescent="0.3">
      <c r="A4" s="94"/>
      <c r="B4" s="43"/>
    </row>
    <row r="5" spans="1:2" ht="17.399999999999999" x14ac:dyDescent="0.3">
      <c r="A5" s="519" t="str">
        <f>'1. паспорт местоположение'!A5:C5</f>
        <v>Год раскрытия информации: 2022 год</v>
      </c>
      <c r="B5" s="519"/>
    </row>
    <row r="6" spans="1:2" ht="17.399999999999999" x14ac:dyDescent="0.3">
      <c r="A6" s="365"/>
      <c r="B6" s="365"/>
    </row>
    <row r="7" spans="1:2" ht="17.399999999999999" x14ac:dyDescent="0.3">
      <c r="A7" s="520" t="s">
        <v>9</v>
      </c>
      <c r="B7" s="520"/>
    </row>
    <row r="8" spans="1:2" ht="17.399999999999999" x14ac:dyDescent="0.3">
      <c r="A8" s="366"/>
      <c r="B8" s="366"/>
    </row>
    <row r="9" spans="1:2" ht="17.399999999999999" x14ac:dyDescent="0.3">
      <c r="A9" s="521" t="s">
        <v>685</v>
      </c>
      <c r="B9" s="521"/>
    </row>
    <row r="10" spans="1:2" ht="15.6" x14ac:dyDescent="0.3">
      <c r="A10" s="516" t="s">
        <v>8</v>
      </c>
      <c r="B10" s="516"/>
    </row>
    <row r="11" spans="1:2" ht="17.399999999999999" x14ac:dyDescent="0.3">
      <c r="A11" s="366"/>
      <c r="B11" s="366"/>
    </row>
    <row r="12" spans="1:2" ht="17.399999999999999" x14ac:dyDescent="0.3">
      <c r="A12" s="515" t="str">
        <f>'1. паспорт местоположение'!A12:C12</f>
        <v>F_TP3300.VL.0064</v>
      </c>
      <c r="B12" s="515"/>
    </row>
    <row r="13" spans="1:2" ht="15.6" x14ac:dyDescent="0.3">
      <c r="A13" s="516" t="s">
        <v>7</v>
      </c>
      <c r="B13" s="516"/>
    </row>
    <row r="14" spans="1:2" ht="18" x14ac:dyDescent="0.3">
      <c r="A14" s="367"/>
      <c r="B14" s="367"/>
    </row>
    <row r="15" spans="1:2" ht="17.399999999999999" x14ac:dyDescent="0.3">
      <c r="A15" s="515" t="str">
        <f>'1. паспорт местоположение'!A15:C15</f>
        <v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v>
      </c>
      <c r="B15" s="515"/>
    </row>
    <row r="16" spans="1:2" ht="15.6" x14ac:dyDescent="0.3">
      <c r="A16" s="516" t="s">
        <v>6</v>
      </c>
      <c r="B16" s="516"/>
    </row>
    <row r="17" spans="1:2" ht="15.6" x14ac:dyDescent="0.3">
      <c r="A17" s="94"/>
      <c r="B17" s="95"/>
    </row>
    <row r="18" spans="1:2" x14ac:dyDescent="0.3">
      <c r="A18" s="517" t="s">
        <v>398</v>
      </c>
      <c r="B18" s="518"/>
    </row>
    <row r="19" spans="1:2" x14ac:dyDescent="0.3">
      <c r="A19" s="373"/>
      <c r="B19" s="374"/>
    </row>
    <row r="20" spans="1:2" ht="15" thickBot="1" x14ac:dyDescent="0.35"/>
    <row r="21" spans="1:2" x14ac:dyDescent="0.3">
      <c r="A21" s="166" t="s">
        <v>545</v>
      </c>
      <c r="B21" s="369" t="s">
        <v>546</v>
      </c>
    </row>
    <row r="22" spans="1:2" ht="15" thickBot="1" x14ac:dyDescent="0.35">
      <c r="A22" s="167" t="s">
        <v>312</v>
      </c>
      <c r="B22" s="370" t="s">
        <v>541</v>
      </c>
    </row>
    <row r="23" spans="1:2" ht="15" thickBot="1" x14ac:dyDescent="0.35">
      <c r="A23" s="167" t="s">
        <v>294</v>
      </c>
      <c r="B23" s="97" t="s">
        <v>419</v>
      </c>
    </row>
    <row r="24" spans="1:2" ht="15" thickBot="1" x14ac:dyDescent="0.35">
      <c r="A24" s="167" t="s">
        <v>313</v>
      </c>
      <c r="B24" s="97" t="s">
        <v>657</v>
      </c>
    </row>
    <row r="25" spans="1:2" ht="15" thickBot="1" x14ac:dyDescent="0.35">
      <c r="A25" s="168" t="s">
        <v>314</v>
      </c>
      <c r="B25" s="96">
        <f>'3.3 паспорт описание'!C29</f>
        <v>2024</v>
      </c>
    </row>
    <row r="26" spans="1:2" x14ac:dyDescent="0.3">
      <c r="A26" s="168" t="s">
        <v>315</v>
      </c>
      <c r="B26" s="371" t="s">
        <v>544</v>
      </c>
    </row>
    <row r="27" spans="1:2" ht="15" thickBot="1" x14ac:dyDescent="0.35">
      <c r="A27" s="169" t="s">
        <v>967</v>
      </c>
      <c r="B27" s="372">
        <v>341.01499999999999</v>
      </c>
    </row>
    <row r="28" spans="1:2" ht="15" thickBot="1" x14ac:dyDescent="0.35">
      <c r="A28" s="165" t="s">
        <v>316</v>
      </c>
      <c r="B28" s="148" t="s">
        <v>911</v>
      </c>
    </row>
    <row r="29" spans="1:2" x14ac:dyDescent="0.3">
      <c r="A29" s="386" t="s">
        <v>317</v>
      </c>
      <c r="B29" s="387">
        <v>192.47</v>
      </c>
    </row>
    <row r="30" spans="1:2" ht="27.6" x14ac:dyDescent="0.3">
      <c r="A30" s="388" t="s">
        <v>318</v>
      </c>
      <c r="B30" s="389">
        <v>192.47</v>
      </c>
    </row>
    <row r="31" spans="1:2" x14ac:dyDescent="0.3">
      <c r="A31" s="165" t="s">
        <v>319</v>
      </c>
      <c r="B31" s="377"/>
    </row>
    <row r="32" spans="1:2" ht="28.2" thickBot="1" x14ac:dyDescent="0.35">
      <c r="A32" s="378" t="s">
        <v>547</v>
      </c>
      <c r="B32" s="379">
        <v>201.27699999999999</v>
      </c>
    </row>
    <row r="33" spans="1:2" ht="27.6" x14ac:dyDescent="0.3">
      <c r="A33" s="384" t="s">
        <v>548</v>
      </c>
      <c r="B33" s="385">
        <v>12.686999999999999</v>
      </c>
    </row>
    <row r="34" spans="1:2" x14ac:dyDescent="0.3">
      <c r="A34" s="181" t="s">
        <v>320</v>
      </c>
      <c r="B34" s="375"/>
    </row>
    <row r="35" spans="1:2" x14ac:dyDescent="0.3">
      <c r="A35" s="181" t="s">
        <v>321</v>
      </c>
      <c r="B35" s="376"/>
    </row>
    <row r="36" spans="1:2" x14ac:dyDescent="0.3">
      <c r="A36" s="181" t="s">
        <v>322</v>
      </c>
      <c r="B36" s="376"/>
    </row>
    <row r="37" spans="1:2" ht="27.6" x14ac:dyDescent="0.3">
      <c r="A37" s="384" t="s">
        <v>912</v>
      </c>
      <c r="B37" s="385">
        <v>1.371</v>
      </c>
    </row>
    <row r="38" spans="1:2" x14ac:dyDescent="0.3">
      <c r="A38" s="181" t="s">
        <v>320</v>
      </c>
      <c r="B38" s="375">
        <v>0.4</v>
      </c>
    </row>
    <row r="39" spans="1:2" x14ac:dyDescent="0.3">
      <c r="A39" s="181" t="s">
        <v>321</v>
      </c>
      <c r="B39" s="376">
        <v>1.371</v>
      </c>
    </row>
    <row r="40" spans="1:2" x14ac:dyDescent="0.3">
      <c r="A40" s="181" t="s">
        <v>322</v>
      </c>
      <c r="B40" s="376">
        <v>1.1419999999999999</v>
      </c>
    </row>
    <row r="41" spans="1:2" ht="27.6" x14ac:dyDescent="0.3">
      <c r="A41" s="384" t="s">
        <v>549</v>
      </c>
      <c r="B41" s="385">
        <v>73.84</v>
      </c>
    </row>
    <row r="42" spans="1:2" x14ac:dyDescent="0.3">
      <c r="A42" s="181" t="s">
        <v>320</v>
      </c>
      <c r="B42" s="375">
        <v>21.65</v>
      </c>
    </row>
    <row r="43" spans="1:2" x14ac:dyDescent="0.3">
      <c r="A43" s="181" t="s">
        <v>321</v>
      </c>
      <c r="B43" s="376">
        <v>73.84</v>
      </c>
    </row>
    <row r="44" spans="1:2" x14ac:dyDescent="0.3">
      <c r="A44" s="181" t="s">
        <v>322</v>
      </c>
      <c r="B44" s="376">
        <v>62.576999999999998</v>
      </c>
    </row>
    <row r="45" spans="1:2" ht="27.6" x14ac:dyDescent="0.3">
      <c r="A45" s="384" t="s">
        <v>970</v>
      </c>
      <c r="B45" s="385">
        <v>32.118000000000002</v>
      </c>
    </row>
    <row r="46" spans="1:2" x14ac:dyDescent="0.3">
      <c r="A46" s="181" t="s">
        <v>320</v>
      </c>
      <c r="B46" s="375">
        <v>9.42</v>
      </c>
    </row>
    <row r="47" spans="1:2" x14ac:dyDescent="0.3">
      <c r="A47" s="181" t="s">
        <v>321</v>
      </c>
      <c r="B47" s="376">
        <v>39.659999999999997</v>
      </c>
    </row>
    <row r="48" spans="1:2" x14ac:dyDescent="0.3">
      <c r="A48" s="181" t="s">
        <v>322</v>
      </c>
      <c r="B48" s="376">
        <v>30.434999999999999</v>
      </c>
    </row>
    <row r="49" spans="1:2" ht="27.6" x14ac:dyDescent="0.3">
      <c r="A49" s="384" t="s">
        <v>778</v>
      </c>
      <c r="B49" s="385">
        <v>4.6870000000000003</v>
      </c>
    </row>
    <row r="50" spans="1:2" x14ac:dyDescent="0.3">
      <c r="A50" s="181" t="s">
        <v>320</v>
      </c>
      <c r="B50" s="375">
        <v>1.37</v>
      </c>
    </row>
    <row r="51" spans="1:2" x14ac:dyDescent="0.3">
      <c r="A51" s="181" t="s">
        <v>321</v>
      </c>
      <c r="B51" s="376">
        <v>4.6870000000000003</v>
      </c>
    </row>
    <row r="52" spans="1:2" x14ac:dyDescent="0.3">
      <c r="A52" s="181" t="s">
        <v>322</v>
      </c>
      <c r="B52" s="376">
        <v>0</v>
      </c>
    </row>
    <row r="53" spans="1:2" ht="27.6" x14ac:dyDescent="0.3">
      <c r="A53" s="384" t="s">
        <v>779</v>
      </c>
      <c r="B53" s="385">
        <v>58.210999999999999</v>
      </c>
    </row>
    <row r="54" spans="1:2" x14ac:dyDescent="0.3">
      <c r="A54" s="181" t="s">
        <v>320</v>
      </c>
      <c r="B54" s="375">
        <v>17.07</v>
      </c>
    </row>
    <row r="55" spans="1:2" x14ac:dyDescent="0.3">
      <c r="A55" s="181" t="s">
        <v>321</v>
      </c>
      <c r="B55" s="376">
        <v>0</v>
      </c>
    </row>
    <row r="56" spans="1:2" x14ac:dyDescent="0.3">
      <c r="A56" s="181" t="s">
        <v>322</v>
      </c>
      <c r="B56" s="376">
        <v>0</v>
      </c>
    </row>
    <row r="57" spans="1:2" ht="27.6" x14ac:dyDescent="0.3">
      <c r="A57" s="384" t="s">
        <v>780</v>
      </c>
      <c r="B57" s="385">
        <v>5.5659999999999998</v>
      </c>
    </row>
    <row r="58" spans="1:2" x14ac:dyDescent="0.3">
      <c r="A58" s="181" t="s">
        <v>320</v>
      </c>
      <c r="B58" s="375">
        <v>1.63</v>
      </c>
    </row>
    <row r="59" spans="1:2" x14ac:dyDescent="0.3">
      <c r="A59" s="181" t="s">
        <v>321</v>
      </c>
      <c r="B59" s="376">
        <v>5.5659999999999998</v>
      </c>
    </row>
    <row r="60" spans="1:2" x14ac:dyDescent="0.3">
      <c r="A60" s="181" t="s">
        <v>322</v>
      </c>
      <c r="B60" s="376">
        <v>0</v>
      </c>
    </row>
    <row r="61" spans="1:2" ht="27.6" x14ac:dyDescent="0.3">
      <c r="A61" s="384" t="s">
        <v>968</v>
      </c>
      <c r="B61" s="385">
        <v>0.11</v>
      </c>
    </row>
    <row r="62" spans="1:2" x14ac:dyDescent="0.3">
      <c r="A62" s="181" t="s">
        <v>320</v>
      </c>
      <c r="B62" s="375">
        <v>0.03</v>
      </c>
    </row>
    <row r="63" spans="1:2" x14ac:dyDescent="0.3">
      <c r="A63" s="181" t="s">
        <v>321</v>
      </c>
      <c r="B63" s="376">
        <v>0.11</v>
      </c>
    </row>
    <row r="64" spans="1:2" x14ac:dyDescent="0.3">
      <c r="A64" s="181" t="s">
        <v>322</v>
      </c>
      <c r="B64" s="376">
        <v>9.1999999999999998E-2</v>
      </c>
    </row>
    <row r="65" spans="1:2" ht="28.2" thickBot="1" x14ac:dyDescent="0.35">
      <c r="A65" s="378" t="s">
        <v>550</v>
      </c>
      <c r="B65" s="379">
        <v>0</v>
      </c>
    </row>
    <row r="66" spans="1:2" x14ac:dyDescent="0.3">
      <c r="A66" s="181" t="s">
        <v>913</v>
      </c>
      <c r="B66" s="375" t="s">
        <v>637</v>
      </c>
    </row>
    <row r="67" spans="1:2" x14ac:dyDescent="0.3">
      <c r="A67" s="181" t="s">
        <v>320</v>
      </c>
      <c r="B67" s="375" t="s">
        <v>637</v>
      </c>
    </row>
    <row r="68" spans="1:2" x14ac:dyDescent="0.3">
      <c r="A68" s="181" t="s">
        <v>321</v>
      </c>
      <c r="B68" s="375" t="s">
        <v>637</v>
      </c>
    </row>
    <row r="69" spans="1:2" x14ac:dyDescent="0.3">
      <c r="A69" s="181" t="s">
        <v>322</v>
      </c>
      <c r="B69" s="375" t="s">
        <v>637</v>
      </c>
    </row>
    <row r="70" spans="1:2" ht="28.2" thickBot="1" x14ac:dyDescent="0.35">
      <c r="A70" s="378" t="s">
        <v>551</v>
      </c>
      <c r="B70" s="379">
        <v>3.88</v>
      </c>
    </row>
    <row r="71" spans="1:2" ht="27.6" x14ac:dyDescent="0.3">
      <c r="A71" s="384" t="s">
        <v>781</v>
      </c>
      <c r="B71" s="385">
        <v>0.113</v>
      </c>
    </row>
    <row r="72" spans="1:2" x14ac:dyDescent="0.3">
      <c r="A72" s="181" t="s">
        <v>320</v>
      </c>
      <c r="B72" s="375">
        <v>0.03</v>
      </c>
    </row>
    <row r="73" spans="1:2" x14ac:dyDescent="0.3">
      <c r="A73" s="181" t="s">
        <v>321</v>
      </c>
      <c r="B73" s="376">
        <v>0.113</v>
      </c>
    </row>
    <row r="74" spans="1:2" x14ac:dyDescent="0.3">
      <c r="A74" s="181" t="s">
        <v>322</v>
      </c>
      <c r="B74" s="376">
        <v>9.4E-2</v>
      </c>
    </row>
    <row r="75" spans="1:2" ht="41.4" x14ac:dyDescent="0.3">
      <c r="A75" s="384" t="s">
        <v>552</v>
      </c>
      <c r="B75" s="385">
        <v>3.0000000000000001E-3</v>
      </c>
    </row>
    <row r="76" spans="1:2" x14ac:dyDescent="0.3">
      <c r="A76" s="181" t="s">
        <v>320</v>
      </c>
      <c r="B76" s="375">
        <v>0</v>
      </c>
    </row>
    <row r="77" spans="1:2" x14ac:dyDescent="0.3">
      <c r="A77" s="181" t="s">
        <v>321</v>
      </c>
      <c r="B77" s="376">
        <v>3.0000000000000001E-3</v>
      </c>
    </row>
    <row r="78" spans="1:2" x14ac:dyDescent="0.3">
      <c r="A78" s="181" t="s">
        <v>322</v>
      </c>
      <c r="B78" s="376">
        <v>3.0000000000000001E-3</v>
      </c>
    </row>
    <row r="79" spans="1:2" ht="41.4" x14ac:dyDescent="0.3">
      <c r="A79" s="384" t="s">
        <v>553</v>
      </c>
      <c r="B79" s="385">
        <v>1.4999999999999999E-2</v>
      </c>
    </row>
    <row r="80" spans="1:2" x14ac:dyDescent="0.3">
      <c r="A80" s="181" t="s">
        <v>320</v>
      </c>
      <c r="B80" s="375">
        <v>0</v>
      </c>
    </row>
    <row r="81" spans="1:2" x14ac:dyDescent="0.3">
      <c r="A81" s="181" t="s">
        <v>321</v>
      </c>
      <c r="B81" s="376">
        <v>0</v>
      </c>
    </row>
    <row r="82" spans="1:2" x14ac:dyDescent="0.3">
      <c r="A82" s="181" t="s">
        <v>322</v>
      </c>
      <c r="B82" s="376">
        <v>0</v>
      </c>
    </row>
    <row r="83" spans="1:2" ht="41.4" x14ac:dyDescent="0.3">
      <c r="A83" s="384" t="s">
        <v>554</v>
      </c>
      <c r="B83" s="385">
        <v>0.14299999999999999</v>
      </c>
    </row>
    <row r="84" spans="1:2" x14ac:dyDescent="0.3">
      <c r="A84" s="181" t="s">
        <v>320</v>
      </c>
      <c r="B84" s="375">
        <v>0.04</v>
      </c>
    </row>
    <row r="85" spans="1:2" x14ac:dyDescent="0.3">
      <c r="A85" s="181" t="s">
        <v>321</v>
      </c>
      <c r="B85" s="376">
        <v>0.14299999999999999</v>
      </c>
    </row>
    <row r="86" spans="1:2" x14ac:dyDescent="0.3">
      <c r="A86" s="181" t="s">
        <v>322</v>
      </c>
      <c r="B86" s="376">
        <v>0.14299999999999999</v>
      </c>
    </row>
    <row r="87" spans="1:2" ht="41.4" x14ac:dyDescent="0.3">
      <c r="A87" s="384" t="s">
        <v>555</v>
      </c>
      <c r="B87" s="385">
        <v>5.5E-2</v>
      </c>
    </row>
    <row r="88" spans="1:2" x14ac:dyDescent="0.3">
      <c r="A88" s="181" t="s">
        <v>320</v>
      </c>
      <c r="B88" s="375">
        <v>0.02</v>
      </c>
    </row>
    <row r="89" spans="1:2" x14ac:dyDescent="0.3">
      <c r="A89" s="181" t="s">
        <v>321</v>
      </c>
      <c r="B89" s="376">
        <v>0</v>
      </c>
    </row>
    <row r="90" spans="1:2" x14ac:dyDescent="0.3">
      <c r="A90" s="181" t="s">
        <v>322</v>
      </c>
      <c r="B90" s="376">
        <v>0</v>
      </c>
    </row>
    <row r="91" spans="1:2" ht="41.4" x14ac:dyDescent="0.3">
      <c r="A91" s="384" t="s">
        <v>556</v>
      </c>
      <c r="B91" s="385">
        <v>0.08</v>
      </c>
    </row>
    <row r="92" spans="1:2" x14ac:dyDescent="0.3">
      <c r="A92" s="181" t="s">
        <v>320</v>
      </c>
      <c r="B92" s="375">
        <v>0.02</v>
      </c>
    </row>
    <row r="93" spans="1:2" x14ac:dyDescent="0.3">
      <c r="A93" s="181" t="s">
        <v>321</v>
      </c>
      <c r="B93" s="376">
        <v>0.08</v>
      </c>
    </row>
    <row r="94" spans="1:2" x14ac:dyDescent="0.3">
      <c r="A94" s="181" t="s">
        <v>322</v>
      </c>
      <c r="B94" s="376">
        <v>0.08</v>
      </c>
    </row>
    <row r="95" spans="1:2" ht="41.4" x14ac:dyDescent="0.3">
      <c r="A95" s="384" t="s">
        <v>557</v>
      </c>
      <c r="B95" s="385">
        <v>0.22900000000000001</v>
      </c>
    </row>
    <row r="96" spans="1:2" x14ac:dyDescent="0.3">
      <c r="A96" s="181" t="s">
        <v>320</v>
      </c>
      <c r="B96" s="375">
        <v>7.0000000000000007E-2</v>
      </c>
    </row>
    <row r="97" spans="1:2" x14ac:dyDescent="0.3">
      <c r="A97" s="181" t="s">
        <v>321</v>
      </c>
      <c r="B97" s="376">
        <v>0.21099999999999999</v>
      </c>
    </row>
    <row r="98" spans="1:2" x14ac:dyDescent="0.3">
      <c r="A98" s="181" t="s">
        <v>322</v>
      </c>
      <c r="B98" s="376">
        <v>0.21099999999999999</v>
      </c>
    </row>
    <row r="99" spans="1:2" ht="41.4" x14ac:dyDescent="0.3">
      <c r="A99" s="384" t="s">
        <v>558</v>
      </c>
      <c r="B99" s="385">
        <v>8.8999999999999996E-2</v>
      </c>
    </row>
    <row r="100" spans="1:2" x14ac:dyDescent="0.3">
      <c r="A100" s="181" t="s">
        <v>320</v>
      </c>
      <c r="B100" s="375">
        <v>0.03</v>
      </c>
    </row>
    <row r="101" spans="1:2" x14ac:dyDescent="0.3">
      <c r="A101" s="181" t="s">
        <v>321</v>
      </c>
      <c r="B101" s="376">
        <v>5.8999999999999997E-2</v>
      </c>
    </row>
    <row r="102" spans="1:2" x14ac:dyDescent="0.3">
      <c r="A102" s="181" t="s">
        <v>322</v>
      </c>
      <c r="B102" s="376">
        <v>5.8999999999999997E-2</v>
      </c>
    </row>
    <row r="103" spans="1:2" ht="41.4" x14ac:dyDescent="0.3">
      <c r="A103" s="384" t="s">
        <v>559</v>
      </c>
      <c r="B103" s="385">
        <v>4.4999999999999998E-2</v>
      </c>
    </row>
    <row r="104" spans="1:2" x14ac:dyDescent="0.3">
      <c r="A104" s="181" t="s">
        <v>320</v>
      </c>
      <c r="B104" s="375">
        <v>0.01</v>
      </c>
    </row>
    <row r="105" spans="1:2" x14ac:dyDescent="0.3">
      <c r="A105" s="181" t="s">
        <v>321</v>
      </c>
      <c r="B105" s="376">
        <v>4.4999999999999998E-2</v>
      </c>
    </row>
    <row r="106" spans="1:2" x14ac:dyDescent="0.3">
      <c r="A106" s="181" t="s">
        <v>322</v>
      </c>
      <c r="B106" s="376">
        <v>4.4999999999999998E-2</v>
      </c>
    </row>
    <row r="107" spans="1:2" ht="41.4" x14ac:dyDescent="0.3">
      <c r="A107" s="384" t="s">
        <v>560</v>
      </c>
      <c r="B107" s="385">
        <v>0.185</v>
      </c>
    </row>
    <row r="108" spans="1:2" x14ac:dyDescent="0.3">
      <c r="A108" s="181" t="s">
        <v>320</v>
      </c>
      <c r="B108" s="375">
        <v>0.05</v>
      </c>
    </row>
    <row r="109" spans="1:2" x14ac:dyDescent="0.3">
      <c r="A109" s="181" t="s">
        <v>321</v>
      </c>
      <c r="B109" s="376">
        <v>0.185</v>
      </c>
    </row>
    <row r="110" spans="1:2" x14ac:dyDescent="0.3">
      <c r="A110" s="181" t="s">
        <v>322</v>
      </c>
      <c r="B110" s="376">
        <v>0.185</v>
      </c>
    </row>
    <row r="111" spans="1:2" ht="41.4" x14ac:dyDescent="0.3">
      <c r="A111" s="384" t="s">
        <v>561</v>
      </c>
      <c r="B111" s="385">
        <v>4.9000000000000002E-2</v>
      </c>
    </row>
    <row r="112" spans="1:2" x14ac:dyDescent="0.3">
      <c r="A112" s="181" t="s">
        <v>320</v>
      </c>
      <c r="B112" s="375">
        <v>0.01</v>
      </c>
    </row>
    <row r="113" spans="1:2" x14ac:dyDescent="0.3">
      <c r="A113" s="181" t="s">
        <v>321</v>
      </c>
      <c r="B113" s="376">
        <v>3.1E-2</v>
      </c>
    </row>
    <row r="114" spans="1:2" x14ac:dyDescent="0.3">
      <c r="A114" s="181" t="s">
        <v>322</v>
      </c>
      <c r="B114" s="376">
        <v>3.1E-2</v>
      </c>
    </row>
    <row r="115" spans="1:2" ht="41.4" x14ac:dyDescent="0.3">
      <c r="A115" s="384" t="s">
        <v>562</v>
      </c>
      <c r="B115" s="385">
        <v>0.193</v>
      </c>
    </row>
    <row r="116" spans="1:2" x14ac:dyDescent="0.3">
      <c r="A116" s="181" t="s">
        <v>320</v>
      </c>
      <c r="B116" s="375">
        <v>0.06</v>
      </c>
    </row>
    <row r="117" spans="1:2" x14ac:dyDescent="0.3">
      <c r="A117" s="181" t="s">
        <v>321</v>
      </c>
      <c r="B117" s="376">
        <v>0.17799999999999999</v>
      </c>
    </row>
    <row r="118" spans="1:2" x14ac:dyDescent="0.3">
      <c r="A118" s="181" t="s">
        <v>322</v>
      </c>
      <c r="B118" s="376">
        <v>0.17799999999999999</v>
      </c>
    </row>
    <row r="119" spans="1:2" ht="41.4" x14ac:dyDescent="0.3">
      <c r="A119" s="384" t="s">
        <v>595</v>
      </c>
      <c r="B119" s="385">
        <v>9.4E-2</v>
      </c>
    </row>
    <row r="120" spans="1:2" x14ac:dyDescent="0.3">
      <c r="A120" s="181" t="s">
        <v>320</v>
      </c>
      <c r="B120" s="375">
        <v>0.03</v>
      </c>
    </row>
    <row r="121" spans="1:2" x14ac:dyDescent="0.3">
      <c r="A121" s="181" t="s">
        <v>321</v>
      </c>
      <c r="B121" s="376">
        <v>9.4E-2</v>
      </c>
    </row>
    <row r="122" spans="1:2" x14ac:dyDescent="0.3">
      <c r="A122" s="181" t="s">
        <v>322</v>
      </c>
      <c r="B122" s="376">
        <v>9.4E-2</v>
      </c>
    </row>
    <row r="123" spans="1:2" ht="41.4" x14ac:dyDescent="0.3">
      <c r="A123" s="384" t="s">
        <v>596</v>
      </c>
      <c r="B123" s="385">
        <v>2.1999999999999999E-2</v>
      </c>
    </row>
    <row r="124" spans="1:2" x14ac:dyDescent="0.3">
      <c r="A124" s="181" t="s">
        <v>320</v>
      </c>
      <c r="B124" s="375">
        <v>0.01</v>
      </c>
    </row>
    <row r="125" spans="1:2" x14ac:dyDescent="0.3">
      <c r="A125" s="181" t="s">
        <v>321</v>
      </c>
      <c r="B125" s="376">
        <v>2.1999999999999999E-2</v>
      </c>
    </row>
    <row r="126" spans="1:2" x14ac:dyDescent="0.3">
      <c r="A126" s="181" t="s">
        <v>322</v>
      </c>
      <c r="B126" s="376">
        <v>2.1999999999999999E-2</v>
      </c>
    </row>
    <row r="127" spans="1:2" ht="41.4" x14ac:dyDescent="0.3">
      <c r="A127" s="384" t="s">
        <v>597</v>
      </c>
      <c r="B127" s="385">
        <v>0.09</v>
      </c>
    </row>
    <row r="128" spans="1:2" x14ac:dyDescent="0.3">
      <c r="A128" s="181" t="s">
        <v>320</v>
      </c>
      <c r="B128" s="375">
        <v>0.03</v>
      </c>
    </row>
    <row r="129" spans="1:2" x14ac:dyDescent="0.3">
      <c r="A129" s="181" t="s">
        <v>321</v>
      </c>
      <c r="B129" s="376">
        <v>0.09</v>
      </c>
    </row>
    <row r="130" spans="1:2" x14ac:dyDescent="0.3">
      <c r="A130" s="181" t="s">
        <v>322</v>
      </c>
      <c r="B130" s="376">
        <v>0.09</v>
      </c>
    </row>
    <row r="131" spans="1:2" ht="41.4" x14ac:dyDescent="0.3">
      <c r="A131" s="384" t="s">
        <v>598</v>
      </c>
      <c r="B131" s="385">
        <v>2.5999999999999999E-2</v>
      </c>
    </row>
    <row r="132" spans="1:2" x14ac:dyDescent="0.3">
      <c r="A132" s="181" t="s">
        <v>320</v>
      </c>
      <c r="B132" s="375">
        <v>0.01</v>
      </c>
    </row>
    <row r="133" spans="1:2" x14ac:dyDescent="0.3">
      <c r="A133" s="181" t="s">
        <v>321</v>
      </c>
      <c r="B133" s="376">
        <v>2.5999999999999999E-2</v>
      </c>
    </row>
    <row r="134" spans="1:2" x14ac:dyDescent="0.3">
      <c r="A134" s="181" t="s">
        <v>322</v>
      </c>
      <c r="B134" s="376">
        <v>2.5999999999999999E-2</v>
      </c>
    </row>
    <row r="135" spans="1:2" ht="41.4" x14ac:dyDescent="0.3">
      <c r="A135" s="384" t="s">
        <v>599</v>
      </c>
      <c r="B135" s="385">
        <v>0.22500000000000001</v>
      </c>
    </row>
    <row r="136" spans="1:2" x14ac:dyDescent="0.3">
      <c r="A136" s="181" t="s">
        <v>320</v>
      </c>
      <c r="B136" s="375">
        <v>7.0000000000000007E-2</v>
      </c>
    </row>
    <row r="137" spans="1:2" x14ac:dyDescent="0.3">
      <c r="A137" s="181" t="s">
        <v>321</v>
      </c>
      <c r="B137" s="376">
        <v>0.22500000000000001</v>
      </c>
    </row>
    <row r="138" spans="1:2" x14ac:dyDescent="0.3">
      <c r="A138" s="181" t="s">
        <v>322</v>
      </c>
      <c r="B138" s="376">
        <v>0.22500000000000001</v>
      </c>
    </row>
    <row r="139" spans="1:2" ht="41.4" x14ac:dyDescent="0.3">
      <c r="A139" s="384" t="s">
        <v>600</v>
      </c>
      <c r="B139" s="385">
        <v>0.22800000000000001</v>
      </c>
    </row>
    <row r="140" spans="1:2" x14ac:dyDescent="0.3">
      <c r="A140" s="181" t="s">
        <v>320</v>
      </c>
      <c r="B140" s="375">
        <v>7.0000000000000007E-2</v>
      </c>
    </row>
    <row r="141" spans="1:2" x14ac:dyDescent="0.3">
      <c r="A141" s="181" t="s">
        <v>321</v>
      </c>
      <c r="B141" s="376">
        <v>0.22800000000000001</v>
      </c>
    </row>
    <row r="142" spans="1:2" x14ac:dyDescent="0.3">
      <c r="A142" s="181" t="s">
        <v>322</v>
      </c>
      <c r="B142" s="376">
        <v>0.22800000000000001</v>
      </c>
    </row>
    <row r="143" spans="1:2" ht="41.4" x14ac:dyDescent="0.3">
      <c r="A143" s="384" t="s">
        <v>601</v>
      </c>
      <c r="B143" s="385">
        <v>6.7000000000000004E-2</v>
      </c>
    </row>
    <row r="144" spans="1:2" x14ac:dyDescent="0.3">
      <c r="A144" s="181" t="s">
        <v>320</v>
      </c>
      <c r="B144" s="375">
        <v>0.02</v>
      </c>
    </row>
    <row r="145" spans="1:2" x14ac:dyDescent="0.3">
      <c r="A145" s="181" t="s">
        <v>321</v>
      </c>
      <c r="B145" s="376">
        <v>6.2E-2</v>
      </c>
    </row>
    <row r="146" spans="1:2" x14ac:dyDescent="0.3">
      <c r="A146" s="181" t="s">
        <v>322</v>
      </c>
      <c r="B146" s="376">
        <v>6.2E-2</v>
      </c>
    </row>
    <row r="147" spans="1:2" ht="41.4" x14ac:dyDescent="0.3">
      <c r="A147" s="384" t="s">
        <v>602</v>
      </c>
      <c r="B147" s="385">
        <v>4.4999999999999998E-2</v>
      </c>
    </row>
    <row r="148" spans="1:2" x14ac:dyDescent="0.3">
      <c r="A148" s="181" t="s">
        <v>320</v>
      </c>
      <c r="B148" s="375">
        <v>0.01</v>
      </c>
    </row>
    <row r="149" spans="1:2" x14ac:dyDescent="0.3">
      <c r="A149" s="181" t="s">
        <v>321</v>
      </c>
      <c r="B149" s="376">
        <v>0.04</v>
      </c>
    </row>
    <row r="150" spans="1:2" x14ac:dyDescent="0.3">
      <c r="A150" s="181" t="s">
        <v>322</v>
      </c>
      <c r="B150" s="376">
        <v>0.04</v>
      </c>
    </row>
    <row r="151" spans="1:2" ht="41.4" x14ac:dyDescent="0.3">
      <c r="A151" s="384" t="s">
        <v>603</v>
      </c>
      <c r="B151" s="385">
        <v>2.1000000000000001E-2</v>
      </c>
    </row>
    <row r="152" spans="1:2" x14ac:dyDescent="0.3">
      <c r="A152" s="181" t="s">
        <v>320</v>
      </c>
      <c r="B152" s="375">
        <v>0.01</v>
      </c>
    </row>
    <row r="153" spans="1:2" x14ac:dyDescent="0.3">
      <c r="A153" s="181" t="s">
        <v>321</v>
      </c>
      <c r="B153" s="376">
        <v>1.9E-2</v>
      </c>
    </row>
    <row r="154" spans="1:2" x14ac:dyDescent="0.3">
      <c r="A154" s="181" t="s">
        <v>322</v>
      </c>
      <c r="B154" s="376">
        <v>1.9E-2</v>
      </c>
    </row>
    <row r="155" spans="1:2" ht="41.4" x14ac:dyDescent="0.3">
      <c r="A155" s="384" t="s">
        <v>604</v>
      </c>
      <c r="B155" s="385">
        <v>0.24399999999999999</v>
      </c>
    </row>
    <row r="156" spans="1:2" x14ac:dyDescent="0.3">
      <c r="A156" s="181" t="s">
        <v>320</v>
      </c>
      <c r="B156" s="375">
        <v>7.0000000000000007E-2</v>
      </c>
    </row>
    <row r="157" spans="1:2" x14ac:dyDescent="0.3">
      <c r="A157" s="181" t="s">
        <v>321</v>
      </c>
      <c r="B157" s="376">
        <v>0.28199999999999997</v>
      </c>
    </row>
    <row r="158" spans="1:2" x14ac:dyDescent="0.3">
      <c r="A158" s="181" t="s">
        <v>322</v>
      </c>
      <c r="B158" s="376">
        <v>0.28199999999999997</v>
      </c>
    </row>
    <row r="159" spans="1:2" ht="41.4" x14ac:dyDescent="0.3">
      <c r="A159" s="384" t="s">
        <v>782</v>
      </c>
      <c r="B159" s="385">
        <v>0.46300000000000002</v>
      </c>
    </row>
    <row r="160" spans="1:2" x14ac:dyDescent="0.3">
      <c r="A160" s="181" t="s">
        <v>320</v>
      </c>
      <c r="B160" s="375">
        <v>0.14000000000000001</v>
      </c>
    </row>
    <row r="161" spans="1:2" x14ac:dyDescent="0.3">
      <c r="A161" s="181" t="s">
        <v>321</v>
      </c>
      <c r="B161" s="376">
        <v>0.307</v>
      </c>
    </row>
    <row r="162" spans="1:2" x14ac:dyDescent="0.3">
      <c r="A162" s="181" t="s">
        <v>322</v>
      </c>
      <c r="B162" s="376">
        <v>0.86</v>
      </c>
    </row>
    <row r="163" spans="1:2" ht="41.4" x14ac:dyDescent="0.3">
      <c r="A163" s="384" t="s">
        <v>605</v>
      </c>
      <c r="B163" s="385">
        <v>0.41</v>
      </c>
    </row>
    <row r="164" spans="1:2" x14ac:dyDescent="0.3">
      <c r="A164" s="181" t="s">
        <v>320</v>
      </c>
      <c r="B164" s="375">
        <v>0.12</v>
      </c>
    </row>
    <row r="165" spans="1:2" x14ac:dyDescent="0.3">
      <c r="A165" s="181" t="s">
        <v>321</v>
      </c>
      <c r="B165" s="376">
        <v>0.34599999999999997</v>
      </c>
    </row>
    <row r="166" spans="1:2" x14ac:dyDescent="0.3">
      <c r="A166" s="181" t="s">
        <v>322</v>
      </c>
      <c r="B166" s="376">
        <v>0.34599999999999997</v>
      </c>
    </row>
    <row r="167" spans="1:2" ht="41.4" x14ac:dyDescent="0.3">
      <c r="A167" s="384" t="s">
        <v>630</v>
      </c>
      <c r="B167" s="385">
        <v>1E-3</v>
      </c>
    </row>
    <row r="168" spans="1:2" x14ac:dyDescent="0.3">
      <c r="A168" s="181" t="s">
        <v>320</v>
      </c>
      <c r="B168" s="375">
        <v>0</v>
      </c>
    </row>
    <row r="169" spans="1:2" x14ac:dyDescent="0.3">
      <c r="A169" s="181" t="s">
        <v>321</v>
      </c>
      <c r="B169" s="376">
        <v>1E-3</v>
      </c>
    </row>
    <row r="170" spans="1:2" x14ac:dyDescent="0.3">
      <c r="A170" s="181" t="s">
        <v>322</v>
      </c>
      <c r="B170" s="376">
        <v>1E-3</v>
      </c>
    </row>
    <row r="171" spans="1:2" ht="41.4" x14ac:dyDescent="0.3">
      <c r="A171" s="384" t="s">
        <v>606</v>
      </c>
      <c r="B171" s="385">
        <v>1E-3</v>
      </c>
    </row>
    <row r="172" spans="1:2" x14ac:dyDescent="0.3">
      <c r="A172" s="181" t="s">
        <v>320</v>
      </c>
      <c r="B172" s="375">
        <v>0</v>
      </c>
    </row>
    <row r="173" spans="1:2" x14ac:dyDescent="0.3">
      <c r="A173" s="181" t="s">
        <v>321</v>
      </c>
      <c r="B173" s="376">
        <v>1E-3</v>
      </c>
    </row>
    <row r="174" spans="1:2" x14ac:dyDescent="0.3">
      <c r="A174" s="181" t="s">
        <v>322</v>
      </c>
      <c r="B174" s="376">
        <v>1E-3</v>
      </c>
    </row>
    <row r="175" spans="1:2" ht="41.4" x14ac:dyDescent="0.3">
      <c r="A175" s="384" t="s">
        <v>607</v>
      </c>
      <c r="B175" s="385">
        <v>3.0000000000000001E-3</v>
      </c>
    </row>
    <row r="176" spans="1:2" x14ac:dyDescent="0.3">
      <c r="A176" s="181" t="s">
        <v>320</v>
      </c>
      <c r="B176" s="375">
        <v>0</v>
      </c>
    </row>
    <row r="177" spans="1:2" x14ac:dyDescent="0.3">
      <c r="A177" s="181" t="s">
        <v>321</v>
      </c>
      <c r="B177" s="376">
        <v>3.0000000000000001E-3</v>
      </c>
    </row>
    <row r="178" spans="1:2" x14ac:dyDescent="0.3">
      <c r="A178" s="181" t="s">
        <v>322</v>
      </c>
      <c r="B178" s="376">
        <v>3.0000000000000001E-3</v>
      </c>
    </row>
    <row r="179" spans="1:2" ht="41.4" x14ac:dyDescent="0.3">
      <c r="A179" s="384" t="s">
        <v>783</v>
      </c>
      <c r="B179" s="385">
        <v>0</v>
      </c>
    </row>
    <row r="180" spans="1:2" x14ac:dyDescent="0.3">
      <c r="A180" s="181" t="s">
        <v>320</v>
      </c>
      <c r="B180" s="375">
        <v>0</v>
      </c>
    </row>
    <row r="181" spans="1:2" x14ac:dyDescent="0.3">
      <c r="A181" s="181" t="s">
        <v>321</v>
      </c>
      <c r="B181" s="376">
        <v>0</v>
      </c>
    </row>
    <row r="182" spans="1:2" x14ac:dyDescent="0.3">
      <c r="A182" s="181" t="s">
        <v>322</v>
      </c>
      <c r="B182" s="376">
        <v>0</v>
      </c>
    </row>
    <row r="183" spans="1:2" ht="41.4" x14ac:dyDescent="0.3">
      <c r="A183" s="384" t="s">
        <v>784</v>
      </c>
      <c r="B183" s="385">
        <v>0</v>
      </c>
    </row>
    <row r="184" spans="1:2" x14ac:dyDescent="0.3">
      <c r="A184" s="181" t="s">
        <v>320</v>
      </c>
      <c r="B184" s="375">
        <v>0</v>
      </c>
    </row>
    <row r="185" spans="1:2" x14ac:dyDescent="0.3">
      <c r="A185" s="181" t="s">
        <v>321</v>
      </c>
      <c r="B185" s="376">
        <v>0</v>
      </c>
    </row>
    <row r="186" spans="1:2" x14ac:dyDescent="0.3">
      <c r="A186" s="181" t="s">
        <v>322</v>
      </c>
      <c r="B186" s="376">
        <v>0</v>
      </c>
    </row>
    <row r="187" spans="1:2" ht="41.4" x14ac:dyDescent="0.3">
      <c r="A187" s="384" t="s">
        <v>785</v>
      </c>
      <c r="B187" s="385">
        <v>3.0000000000000001E-3</v>
      </c>
    </row>
    <row r="188" spans="1:2" x14ac:dyDescent="0.3">
      <c r="A188" s="181" t="s">
        <v>320</v>
      </c>
      <c r="B188" s="375">
        <v>0</v>
      </c>
    </row>
    <row r="189" spans="1:2" x14ac:dyDescent="0.3">
      <c r="A189" s="181" t="s">
        <v>321</v>
      </c>
      <c r="B189" s="376">
        <v>3.0000000000000001E-3</v>
      </c>
    </row>
    <row r="190" spans="1:2" x14ac:dyDescent="0.3">
      <c r="A190" s="181" t="s">
        <v>322</v>
      </c>
      <c r="B190" s="376">
        <v>3.0000000000000001E-3</v>
      </c>
    </row>
    <row r="191" spans="1:2" ht="41.4" x14ac:dyDescent="0.3">
      <c r="A191" s="384" t="s">
        <v>786</v>
      </c>
      <c r="B191" s="385">
        <v>1E-3</v>
      </c>
    </row>
    <row r="192" spans="1:2" x14ac:dyDescent="0.3">
      <c r="A192" s="181" t="s">
        <v>320</v>
      </c>
      <c r="B192" s="375">
        <v>0</v>
      </c>
    </row>
    <row r="193" spans="1:2" x14ac:dyDescent="0.3">
      <c r="A193" s="181" t="s">
        <v>321</v>
      </c>
      <c r="B193" s="376">
        <v>1E-3</v>
      </c>
    </row>
    <row r="194" spans="1:2" x14ac:dyDescent="0.3">
      <c r="A194" s="181" t="s">
        <v>322</v>
      </c>
      <c r="B194" s="376">
        <v>1E-3</v>
      </c>
    </row>
    <row r="195" spans="1:2" ht="41.4" x14ac:dyDescent="0.3">
      <c r="A195" s="384" t="s">
        <v>787</v>
      </c>
      <c r="B195" s="385">
        <v>7.0000000000000001E-3</v>
      </c>
    </row>
    <row r="196" spans="1:2" x14ac:dyDescent="0.3">
      <c r="A196" s="181" t="s">
        <v>320</v>
      </c>
      <c r="B196" s="375">
        <v>0</v>
      </c>
    </row>
    <row r="197" spans="1:2" x14ac:dyDescent="0.3">
      <c r="A197" s="181" t="s">
        <v>321</v>
      </c>
      <c r="B197" s="376">
        <v>7.0000000000000001E-3</v>
      </c>
    </row>
    <row r="198" spans="1:2" x14ac:dyDescent="0.3">
      <c r="A198" s="181" t="s">
        <v>322</v>
      </c>
      <c r="B198" s="376">
        <v>7.0000000000000001E-3</v>
      </c>
    </row>
    <row r="199" spans="1:2" ht="41.4" x14ac:dyDescent="0.3">
      <c r="A199" s="384" t="s">
        <v>788</v>
      </c>
      <c r="B199" s="385">
        <v>8.0000000000000002E-3</v>
      </c>
    </row>
    <row r="200" spans="1:2" x14ac:dyDescent="0.3">
      <c r="A200" s="181" t="s">
        <v>320</v>
      </c>
      <c r="B200" s="375">
        <v>0</v>
      </c>
    </row>
    <row r="201" spans="1:2" x14ac:dyDescent="0.3">
      <c r="A201" s="181" t="s">
        <v>321</v>
      </c>
      <c r="B201" s="376">
        <v>8.0000000000000002E-3</v>
      </c>
    </row>
    <row r="202" spans="1:2" x14ac:dyDescent="0.3">
      <c r="A202" s="181" t="s">
        <v>322</v>
      </c>
      <c r="B202" s="376">
        <v>8.0000000000000002E-3</v>
      </c>
    </row>
    <row r="203" spans="1:2" ht="41.4" x14ac:dyDescent="0.3">
      <c r="A203" s="384" t="s">
        <v>914</v>
      </c>
      <c r="B203" s="385">
        <v>0</v>
      </c>
    </row>
    <row r="204" spans="1:2" x14ac:dyDescent="0.3">
      <c r="A204" s="181" t="s">
        <v>320</v>
      </c>
      <c r="B204" s="375">
        <v>0</v>
      </c>
    </row>
    <row r="205" spans="1:2" x14ac:dyDescent="0.3">
      <c r="A205" s="181" t="s">
        <v>321</v>
      </c>
      <c r="B205" s="376">
        <v>0</v>
      </c>
    </row>
    <row r="206" spans="1:2" x14ac:dyDescent="0.3">
      <c r="A206" s="181" t="s">
        <v>322</v>
      </c>
      <c r="B206" s="376">
        <v>0</v>
      </c>
    </row>
    <row r="207" spans="1:2" ht="41.4" x14ac:dyDescent="0.3">
      <c r="A207" s="384" t="s">
        <v>789</v>
      </c>
      <c r="B207" s="385">
        <v>0.255</v>
      </c>
    </row>
    <row r="208" spans="1:2" x14ac:dyDescent="0.3">
      <c r="A208" s="181" t="s">
        <v>320</v>
      </c>
      <c r="B208" s="375">
        <v>7.0000000000000007E-2</v>
      </c>
    </row>
    <row r="209" spans="1:2" x14ac:dyDescent="0.3">
      <c r="A209" s="181" t="s">
        <v>321</v>
      </c>
      <c r="B209" s="376">
        <v>0.20699999999999999</v>
      </c>
    </row>
    <row r="210" spans="1:2" x14ac:dyDescent="0.3">
      <c r="A210" s="181" t="s">
        <v>322</v>
      </c>
      <c r="B210" s="376">
        <v>0.20699999999999999</v>
      </c>
    </row>
    <row r="211" spans="1:2" ht="41.4" x14ac:dyDescent="0.3">
      <c r="A211" s="384" t="s">
        <v>790</v>
      </c>
      <c r="B211" s="385">
        <v>3.0000000000000001E-3</v>
      </c>
    </row>
    <row r="212" spans="1:2" x14ac:dyDescent="0.3">
      <c r="A212" s="181" t="s">
        <v>320</v>
      </c>
      <c r="B212" s="375">
        <v>0</v>
      </c>
    </row>
    <row r="213" spans="1:2" x14ac:dyDescent="0.3">
      <c r="A213" s="181" t="s">
        <v>321</v>
      </c>
      <c r="B213" s="376">
        <v>3.0000000000000001E-3</v>
      </c>
    </row>
    <row r="214" spans="1:2" x14ac:dyDescent="0.3">
      <c r="A214" s="181" t="s">
        <v>322</v>
      </c>
      <c r="B214" s="376">
        <v>3.0000000000000001E-3</v>
      </c>
    </row>
    <row r="215" spans="1:2" ht="41.4" x14ac:dyDescent="0.3">
      <c r="A215" s="384" t="s">
        <v>791</v>
      </c>
      <c r="B215" s="385">
        <v>6.0000000000000001E-3</v>
      </c>
    </row>
    <row r="216" spans="1:2" x14ac:dyDescent="0.3">
      <c r="A216" s="181" t="s">
        <v>320</v>
      </c>
      <c r="B216" s="375">
        <v>0</v>
      </c>
    </row>
    <row r="217" spans="1:2" x14ac:dyDescent="0.3">
      <c r="A217" s="181" t="s">
        <v>321</v>
      </c>
      <c r="B217" s="376">
        <v>6.0000000000000001E-3</v>
      </c>
    </row>
    <row r="218" spans="1:2" x14ac:dyDescent="0.3">
      <c r="A218" s="181" t="s">
        <v>322</v>
      </c>
      <c r="B218" s="376">
        <v>6.0000000000000001E-3</v>
      </c>
    </row>
    <row r="219" spans="1:2" ht="41.4" x14ac:dyDescent="0.3">
      <c r="A219" s="384" t="s">
        <v>792</v>
      </c>
      <c r="B219" s="385">
        <v>2E-3</v>
      </c>
    </row>
    <row r="220" spans="1:2" x14ac:dyDescent="0.3">
      <c r="A220" s="181" t="s">
        <v>320</v>
      </c>
      <c r="B220" s="375">
        <v>0</v>
      </c>
    </row>
    <row r="221" spans="1:2" x14ac:dyDescent="0.3">
      <c r="A221" s="181" t="s">
        <v>321</v>
      </c>
      <c r="B221" s="376">
        <v>2E-3</v>
      </c>
    </row>
    <row r="222" spans="1:2" x14ac:dyDescent="0.3">
      <c r="A222" s="181" t="s">
        <v>322</v>
      </c>
      <c r="B222" s="376">
        <v>2E-3</v>
      </c>
    </row>
    <row r="223" spans="1:2" ht="41.4" x14ac:dyDescent="0.3">
      <c r="A223" s="384" t="s">
        <v>793</v>
      </c>
      <c r="B223" s="385">
        <v>1E-3</v>
      </c>
    </row>
    <row r="224" spans="1:2" x14ac:dyDescent="0.3">
      <c r="A224" s="181" t="s">
        <v>320</v>
      </c>
      <c r="B224" s="375">
        <v>0</v>
      </c>
    </row>
    <row r="225" spans="1:2" x14ac:dyDescent="0.3">
      <c r="A225" s="181" t="s">
        <v>321</v>
      </c>
      <c r="B225" s="376">
        <v>1E-3</v>
      </c>
    </row>
    <row r="226" spans="1:2" x14ac:dyDescent="0.3">
      <c r="A226" s="181" t="s">
        <v>322</v>
      </c>
      <c r="B226" s="376">
        <v>1E-3</v>
      </c>
    </row>
    <row r="227" spans="1:2" ht="41.4" x14ac:dyDescent="0.3">
      <c r="A227" s="384" t="s">
        <v>794</v>
      </c>
      <c r="B227" s="385">
        <v>2.7E-2</v>
      </c>
    </row>
    <row r="228" spans="1:2" x14ac:dyDescent="0.3">
      <c r="A228" s="181" t="s">
        <v>320</v>
      </c>
      <c r="B228" s="375">
        <v>0.01</v>
      </c>
    </row>
    <row r="229" spans="1:2" x14ac:dyDescent="0.3">
      <c r="A229" s="181" t="s">
        <v>321</v>
      </c>
      <c r="B229" s="376">
        <v>2.7E-2</v>
      </c>
    </row>
    <row r="230" spans="1:2" x14ac:dyDescent="0.3">
      <c r="A230" s="181" t="s">
        <v>322</v>
      </c>
      <c r="B230" s="376">
        <v>2.7E-2</v>
      </c>
    </row>
    <row r="231" spans="1:2" ht="41.4" x14ac:dyDescent="0.3">
      <c r="A231" s="384" t="s">
        <v>795</v>
      </c>
      <c r="B231" s="385">
        <v>1.4E-2</v>
      </c>
    </row>
    <row r="232" spans="1:2" x14ac:dyDescent="0.3">
      <c r="A232" s="181" t="s">
        <v>320</v>
      </c>
      <c r="B232" s="375">
        <v>0</v>
      </c>
    </row>
    <row r="233" spans="1:2" x14ac:dyDescent="0.3">
      <c r="A233" s="181" t="s">
        <v>321</v>
      </c>
      <c r="B233" s="376">
        <v>1.4E-2</v>
      </c>
    </row>
    <row r="234" spans="1:2" x14ac:dyDescent="0.3">
      <c r="A234" s="181" t="s">
        <v>322</v>
      </c>
      <c r="B234" s="376">
        <v>1.4E-2</v>
      </c>
    </row>
    <row r="235" spans="1:2" ht="27.6" x14ac:dyDescent="0.3">
      <c r="A235" s="384" t="s">
        <v>915</v>
      </c>
      <c r="B235" s="385">
        <v>0</v>
      </c>
    </row>
    <row r="236" spans="1:2" x14ac:dyDescent="0.3">
      <c r="A236" s="181" t="s">
        <v>320</v>
      </c>
      <c r="B236" s="375">
        <v>0</v>
      </c>
    </row>
    <row r="237" spans="1:2" x14ac:dyDescent="0.3">
      <c r="A237" s="181" t="s">
        <v>321</v>
      </c>
      <c r="B237" s="376">
        <v>0</v>
      </c>
    </row>
    <row r="238" spans="1:2" x14ac:dyDescent="0.3">
      <c r="A238" s="181" t="s">
        <v>322</v>
      </c>
      <c r="B238" s="376">
        <v>0</v>
      </c>
    </row>
    <row r="239" spans="1:2" ht="41.4" x14ac:dyDescent="0.3">
      <c r="A239" s="384" t="s">
        <v>796</v>
      </c>
      <c r="B239" s="385">
        <v>0.14599999999999999</v>
      </c>
    </row>
    <row r="240" spans="1:2" x14ac:dyDescent="0.3">
      <c r="A240" s="181" t="s">
        <v>320</v>
      </c>
      <c r="B240" s="375">
        <v>0.04</v>
      </c>
    </row>
    <row r="241" spans="1:2" x14ac:dyDescent="0.3">
      <c r="A241" s="181" t="s">
        <v>321</v>
      </c>
      <c r="B241" s="376">
        <v>0.129</v>
      </c>
    </row>
    <row r="242" spans="1:2" x14ac:dyDescent="0.3">
      <c r="A242" s="181" t="s">
        <v>322</v>
      </c>
      <c r="B242" s="376">
        <v>0.129</v>
      </c>
    </row>
    <row r="243" spans="1:2" ht="41.4" x14ac:dyDescent="0.3">
      <c r="A243" s="384" t="s">
        <v>797</v>
      </c>
      <c r="B243" s="385">
        <v>8.0000000000000002E-3</v>
      </c>
    </row>
    <row r="244" spans="1:2" x14ac:dyDescent="0.3">
      <c r="A244" s="181" t="s">
        <v>320</v>
      </c>
      <c r="B244" s="375">
        <v>0</v>
      </c>
    </row>
    <row r="245" spans="1:2" x14ac:dyDescent="0.3">
      <c r="A245" s="181" t="s">
        <v>321</v>
      </c>
      <c r="B245" s="376">
        <v>8.0000000000000002E-3</v>
      </c>
    </row>
    <row r="246" spans="1:2" x14ac:dyDescent="0.3">
      <c r="A246" s="181" t="s">
        <v>322</v>
      </c>
      <c r="B246" s="376">
        <v>8.0000000000000002E-3</v>
      </c>
    </row>
    <row r="247" spans="1:2" ht="41.4" x14ac:dyDescent="0.3">
      <c r="A247" s="384" t="s">
        <v>798</v>
      </c>
      <c r="B247" s="385">
        <v>3.0000000000000001E-3</v>
      </c>
    </row>
    <row r="248" spans="1:2" x14ac:dyDescent="0.3">
      <c r="A248" s="181" t="s">
        <v>320</v>
      </c>
      <c r="B248" s="375">
        <v>0</v>
      </c>
    </row>
    <row r="249" spans="1:2" x14ac:dyDescent="0.3">
      <c r="A249" s="181" t="s">
        <v>321</v>
      </c>
      <c r="B249" s="376">
        <v>2E-3</v>
      </c>
    </row>
    <row r="250" spans="1:2" x14ac:dyDescent="0.3">
      <c r="A250" s="181" t="s">
        <v>322</v>
      </c>
      <c r="B250" s="376">
        <v>2E-3</v>
      </c>
    </row>
    <row r="251" spans="1:2" ht="41.4" x14ac:dyDescent="0.3">
      <c r="A251" s="384" t="s">
        <v>799</v>
      </c>
      <c r="B251" s="385">
        <v>7.3999999999999996E-2</v>
      </c>
    </row>
    <row r="252" spans="1:2" x14ac:dyDescent="0.3">
      <c r="A252" s="181" t="s">
        <v>320</v>
      </c>
      <c r="B252" s="375">
        <v>0.02</v>
      </c>
    </row>
    <row r="253" spans="1:2" x14ac:dyDescent="0.3">
      <c r="A253" s="181" t="s">
        <v>321</v>
      </c>
      <c r="B253" s="376">
        <v>7.3999999999999996E-2</v>
      </c>
    </row>
    <row r="254" spans="1:2" x14ac:dyDescent="0.3">
      <c r="A254" s="181" t="s">
        <v>322</v>
      </c>
      <c r="B254" s="376">
        <v>7.3999999999999996E-2</v>
      </c>
    </row>
    <row r="255" spans="1:2" ht="41.4" x14ac:dyDescent="0.3">
      <c r="A255" s="384" t="s">
        <v>916</v>
      </c>
      <c r="B255" s="385">
        <v>9.7000000000000003E-2</v>
      </c>
    </row>
    <row r="256" spans="1:2" x14ac:dyDescent="0.3">
      <c r="A256" s="181" t="s">
        <v>320</v>
      </c>
      <c r="B256" s="375">
        <v>0.03</v>
      </c>
    </row>
    <row r="257" spans="1:2" x14ac:dyDescent="0.3">
      <c r="A257" s="181" t="s">
        <v>321</v>
      </c>
      <c r="B257" s="376">
        <v>9.7000000000000003E-2</v>
      </c>
    </row>
    <row r="258" spans="1:2" x14ac:dyDescent="0.3">
      <c r="A258" s="181" t="s">
        <v>322</v>
      </c>
      <c r="B258" s="376">
        <v>9.7000000000000003E-2</v>
      </c>
    </row>
    <row r="259" spans="1:2" ht="41.4" x14ac:dyDescent="0.3">
      <c r="A259" s="384" t="s">
        <v>917</v>
      </c>
      <c r="B259" s="385">
        <v>2.3E-2</v>
      </c>
    </row>
    <row r="260" spans="1:2" x14ac:dyDescent="0.3">
      <c r="A260" s="181" t="s">
        <v>320</v>
      </c>
      <c r="B260" s="375">
        <v>0.01</v>
      </c>
    </row>
    <row r="261" spans="1:2" x14ac:dyDescent="0.3">
      <c r="A261" s="181" t="s">
        <v>321</v>
      </c>
      <c r="B261" s="376">
        <v>2.3E-2</v>
      </c>
    </row>
    <row r="262" spans="1:2" x14ac:dyDescent="0.3">
      <c r="A262" s="181" t="s">
        <v>322</v>
      </c>
      <c r="B262" s="376">
        <v>2.3E-2</v>
      </c>
    </row>
    <row r="263" spans="1:2" ht="41.4" x14ac:dyDescent="0.3">
      <c r="A263" s="384" t="s">
        <v>918</v>
      </c>
      <c r="B263" s="385">
        <v>1.2E-2</v>
      </c>
    </row>
    <row r="264" spans="1:2" x14ac:dyDescent="0.3">
      <c r="A264" s="181" t="s">
        <v>320</v>
      </c>
      <c r="B264" s="375">
        <v>0</v>
      </c>
    </row>
    <row r="265" spans="1:2" x14ac:dyDescent="0.3">
      <c r="A265" s="181" t="s">
        <v>321</v>
      </c>
      <c r="B265" s="376">
        <v>1.2E-2</v>
      </c>
    </row>
    <row r="266" spans="1:2" x14ac:dyDescent="0.3">
      <c r="A266" s="181" t="s">
        <v>322</v>
      </c>
      <c r="B266" s="376">
        <v>1.2E-2</v>
      </c>
    </row>
    <row r="267" spans="1:2" ht="41.4" x14ac:dyDescent="0.3">
      <c r="A267" s="384" t="s">
        <v>919</v>
      </c>
      <c r="B267" s="385">
        <v>1.2E-2</v>
      </c>
    </row>
    <row r="268" spans="1:2" x14ac:dyDescent="0.3">
      <c r="A268" s="181" t="s">
        <v>320</v>
      </c>
      <c r="B268" s="375">
        <v>0</v>
      </c>
    </row>
    <row r="269" spans="1:2" x14ac:dyDescent="0.3">
      <c r="A269" s="181" t="s">
        <v>321</v>
      </c>
      <c r="B269" s="376">
        <v>1.2E-2</v>
      </c>
    </row>
    <row r="270" spans="1:2" x14ac:dyDescent="0.3">
      <c r="A270" s="181" t="s">
        <v>322</v>
      </c>
      <c r="B270" s="376">
        <v>1.2E-2</v>
      </c>
    </row>
    <row r="271" spans="1:2" ht="41.4" x14ac:dyDescent="0.3">
      <c r="A271" s="384" t="s">
        <v>920</v>
      </c>
      <c r="B271" s="385">
        <v>6.0000000000000001E-3</v>
      </c>
    </row>
    <row r="272" spans="1:2" x14ac:dyDescent="0.3">
      <c r="A272" s="181" t="s">
        <v>320</v>
      </c>
      <c r="B272" s="375">
        <v>0</v>
      </c>
    </row>
    <row r="273" spans="1:2" x14ac:dyDescent="0.3">
      <c r="A273" s="181" t="s">
        <v>321</v>
      </c>
      <c r="B273" s="376">
        <v>6.0000000000000001E-3</v>
      </c>
    </row>
    <row r="274" spans="1:2" x14ac:dyDescent="0.3">
      <c r="A274" s="181" t="s">
        <v>322</v>
      </c>
      <c r="B274" s="376">
        <v>6.0000000000000001E-3</v>
      </c>
    </row>
    <row r="275" spans="1:2" ht="41.4" x14ac:dyDescent="0.3">
      <c r="A275" s="384" t="s">
        <v>921</v>
      </c>
      <c r="B275" s="385">
        <v>6.0000000000000001E-3</v>
      </c>
    </row>
    <row r="276" spans="1:2" x14ac:dyDescent="0.3">
      <c r="A276" s="181" t="s">
        <v>320</v>
      </c>
      <c r="B276" s="375">
        <v>0</v>
      </c>
    </row>
    <row r="277" spans="1:2" x14ac:dyDescent="0.3">
      <c r="A277" s="181" t="s">
        <v>321</v>
      </c>
      <c r="B277" s="376">
        <v>6.0000000000000001E-3</v>
      </c>
    </row>
    <row r="278" spans="1:2" x14ac:dyDescent="0.3">
      <c r="A278" s="181" t="s">
        <v>322</v>
      </c>
      <c r="B278" s="376">
        <v>6.0000000000000001E-3</v>
      </c>
    </row>
    <row r="279" spans="1:2" ht="27.6" x14ac:dyDescent="0.3">
      <c r="A279" s="384" t="s">
        <v>922</v>
      </c>
      <c r="B279" s="385">
        <v>0</v>
      </c>
    </row>
    <row r="280" spans="1:2" x14ac:dyDescent="0.3">
      <c r="A280" s="181" t="s">
        <v>320</v>
      </c>
      <c r="B280" s="375">
        <v>0</v>
      </c>
    </row>
    <row r="281" spans="1:2" x14ac:dyDescent="0.3">
      <c r="A281" s="181" t="s">
        <v>321</v>
      </c>
      <c r="B281" s="376">
        <v>0</v>
      </c>
    </row>
    <row r="282" spans="1:2" x14ac:dyDescent="0.3">
      <c r="A282" s="181" t="s">
        <v>322</v>
      </c>
      <c r="B282" s="376">
        <v>0</v>
      </c>
    </row>
    <row r="283" spans="1:2" ht="27.6" x14ac:dyDescent="0.3">
      <c r="A283" s="384" t="s">
        <v>923</v>
      </c>
      <c r="B283" s="385">
        <v>0</v>
      </c>
    </row>
    <row r="284" spans="1:2" x14ac:dyDescent="0.3">
      <c r="A284" s="181" t="s">
        <v>320</v>
      </c>
      <c r="B284" s="375">
        <v>0</v>
      </c>
    </row>
    <row r="285" spans="1:2" x14ac:dyDescent="0.3">
      <c r="A285" s="181" t="s">
        <v>321</v>
      </c>
      <c r="B285" s="376">
        <v>0</v>
      </c>
    </row>
    <row r="286" spans="1:2" x14ac:dyDescent="0.3">
      <c r="A286" s="181" t="s">
        <v>322</v>
      </c>
      <c r="B286" s="376">
        <v>0</v>
      </c>
    </row>
    <row r="287" spans="1:2" ht="27.6" x14ac:dyDescent="0.3">
      <c r="A287" s="384" t="s">
        <v>924</v>
      </c>
      <c r="B287" s="385">
        <v>0</v>
      </c>
    </row>
    <row r="288" spans="1:2" x14ac:dyDescent="0.3">
      <c r="A288" s="181" t="s">
        <v>320</v>
      </c>
      <c r="B288" s="375">
        <v>0</v>
      </c>
    </row>
    <row r="289" spans="1:2" x14ac:dyDescent="0.3">
      <c r="A289" s="181" t="s">
        <v>321</v>
      </c>
      <c r="B289" s="376">
        <v>0</v>
      </c>
    </row>
    <row r="290" spans="1:2" x14ac:dyDescent="0.3">
      <c r="A290" s="181" t="s">
        <v>322</v>
      </c>
      <c r="B290" s="376">
        <v>0</v>
      </c>
    </row>
    <row r="291" spans="1:2" ht="27.6" x14ac:dyDescent="0.3">
      <c r="A291" s="384" t="s">
        <v>925</v>
      </c>
      <c r="B291" s="385">
        <v>0</v>
      </c>
    </row>
    <row r="292" spans="1:2" x14ac:dyDescent="0.3">
      <c r="A292" s="181" t="s">
        <v>320</v>
      </c>
      <c r="B292" s="375">
        <v>0</v>
      </c>
    </row>
    <row r="293" spans="1:2" x14ac:dyDescent="0.3">
      <c r="A293" s="181" t="s">
        <v>321</v>
      </c>
      <c r="B293" s="376">
        <v>0</v>
      </c>
    </row>
    <row r="294" spans="1:2" x14ac:dyDescent="0.3">
      <c r="A294" s="181" t="s">
        <v>322</v>
      </c>
      <c r="B294" s="376">
        <v>0</v>
      </c>
    </row>
    <row r="295" spans="1:2" ht="27.6" x14ac:dyDescent="0.3">
      <c r="A295" s="384" t="s">
        <v>926</v>
      </c>
      <c r="B295" s="385">
        <v>0</v>
      </c>
    </row>
    <row r="296" spans="1:2" x14ac:dyDescent="0.3">
      <c r="A296" s="181" t="s">
        <v>320</v>
      </c>
      <c r="B296" s="375">
        <v>0</v>
      </c>
    </row>
    <row r="297" spans="1:2" x14ac:dyDescent="0.3">
      <c r="A297" s="181" t="s">
        <v>321</v>
      </c>
      <c r="B297" s="376">
        <v>0</v>
      </c>
    </row>
    <row r="298" spans="1:2" x14ac:dyDescent="0.3">
      <c r="A298" s="181" t="s">
        <v>322</v>
      </c>
      <c r="B298" s="376">
        <v>0</v>
      </c>
    </row>
    <row r="299" spans="1:2" ht="41.4" x14ac:dyDescent="0.3">
      <c r="A299" s="384" t="s">
        <v>927</v>
      </c>
      <c r="B299" s="385">
        <v>0.01</v>
      </c>
    </row>
    <row r="300" spans="1:2" x14ac:dyDescent="0.3">
      <c r="A300" s="181" t="s">
        <v>320</v>
      </c>
      <c r="B300" s="375">
        <v>0</v>
      </c>
    </row>
    <row r="301" spans="1:2" x14ac:dyDescent="0.3">
      <c r="A301" s="181" t="s">
        <v>321</v>
      </c>
      <c r="B301" s="376">
        <v>0.01</v>
      </c>
    </row>
    <row r="302" spans="1:2" x14ac:dyDescent="0.3">
      <c r="A302" s="181" t="s">
        <v>322</v>
      </c>
      <c r="B302" s="376">
        <v>0.01</v>
      </c>
    </row>
    <row r="303" spans="1:2" ht="41.4" x14ac:dyDescent="0.3">
      <c r="A303" s="384" t="s">
        <v>928</v>
      </c>
      <c r="B303" s="385">
        <v>0.01</v>
      </c>
    </row>
    <row r="304" spans="1:2" x14ac:dyDescent="0.3">
      <c r="A304" s="181" t="s">
        <v>320</v>
      </c>
      <c r="B304" s="375">
        <v>0</v>
      </c>
    </row>
    <row r="305" spans="1:2" x14ac:dyDescent="0.3">
      <c r="A305" s="181" t="s">
        <v>321</v>
      </c>
      <c r="B305" s="376">
        <v>0.01</v>
      </c>
    </row>
    <row r="306" spans="1:2" x14ac:dyDescent="0.3">
      <c r="A306" s="181" t="s">
        <v>322</v>
      </c>
      <c r="B306" s="376">
        <v>0.01</v>
      </c>
    </row>
    <row r="307" spans="1:2" ht="27.6" x14ac:dyDescent="0.3">
      <c r="A307" s="384" t="s">
        <v>929</v>
      </c>
      <c r="B307" s="385">
        <v>0</v>
      </c>
    </row>
    <row r="308" spans="1:2" x14ac:dyDescent="0.3">
      <c r="A308" s="181" t="s">
        <v>320</v>
      </c>
      <c r="B308" s="375">
        <v>0</v>
      </c>
    </row>
    <row r="309" spans="1:2" x14ac:dyDescent="0.3">
      <c r="A309" s="181" t="s">
        <v>321</v>
      </c>
      <c r="B309" s="376">
        <v>0</v>
      </c>
    </row>
    <row r="310" spans="1:2" x14ac:dyDescent="0.3">
      <c r="A310" s="181" t="s">
        <v>322</v>
      </c>
      <c r="B310" s="376">
        <v>0</v>
      </c>
    </row>
    <row r="311" spans="1:2" ht="27.6" x14ac:dyDescent="0.3">
      <c r="A311" s="384" t="s">
        <v>930</v>
      </c>
      <c r="B311" s="385">
        <v>0</v>
      </c>
    </row>
    <row r="312" spans="1:2" x14ac:dyDescent="0.3">
      <c r="A312" s="181" t="s">
        <v>320</v>
      </c>
      <c r="B312" s="375">
        <v>0</v>
      </c>
    </row>
    <row r="313" spans="1:2" x14ac:dyDescent="0.3">
      <c r="A313" s="181" t="s">
        <v>321</v>
      </c>
      <c r="B313" s="376">
        <v>0</v>
      </c>
    </row>
    <row r="314" spans="1:2" x14ac:dyDescent="0.3">
      <c r="A314" s="181" t="s">
        <v>322</v>
      </c>
      <c r="B314" s="376">
        <v>0</v>
      </c>
    </row>
    <row r="315" spans="1:2" ht="27.6" x14ac:dyDescent="0.3">
      <c r="A315" s="384" t="s">
        <v>931</v>
      </c>
      <c r="B315" s="385">
        <v>0</v>
      </c>
    </row>
    <row r="316" spans="1:2" x14ac:dyDescent="0.3">
      <c r="A316" s="181" t="s">
        <v>320</v>
      </c>
      <c r="B316" s="375">
        <v>0</v>
      </c>
    </row>
    <row r="317" spans="1:2" x14ac:dyDescent="0.3">
      <c r="A317" s="181" t="s">
        <v>321</v>
      </c>
      <c r="B317" s="376">
        <v>0</v>
      </c>
    </row>
    <row r="318" spans="1:2" x14ac:dyDescent="0.3">
      <c r="A318" s="181" t="s">
        <v>322</v>
      </c>
      <c r="B318" s="376">
        <v>0</v>
      </c>
    </row>
    <row r="319" spans="1:2" ht="27.6" x14ac:dyDescent="0.3">
      <c r="A319" s="384" t="s">
        <v>932</v>
      </c>
      <c r="B319" s="385">
        <v>0</v>
      </c>
    </row>
    <row r="320" spans="1:2" x14ac:dyDescent="0.3">
      <c r="A320" s="181" t="s">
        <v>320</v>
      </c>
      <c r="B320" s="375">
        <v>0</v>
      </c>
    </row>
    <row r="321" spans="1:2" x14ac:dyDescent="0.3">
      <c r="A321" s="181" t="s">
        <v>321</v>
      </c>
      <c r="B321" s="376">
        <v>0</v>
      </c>
    </row>
    <row r="322" spans="1:2" x14ac:dyDescent="0.3">
      <c r="A322" s="181" t="s">
        <v>322</v>
      </c>
      <c r="B322" s="376">
        <v>0</v>
      </c>
    </row>
    <row r="323" spans="1:2" ht="27.6" x14ac:dyDescent="0.3">
      <c r="A323" s="384" t="s">
        <v>933</v>
      </c>
      <c r="B323" s="385">
        <v>0</v>
      </c>
    </row>
    <row r="324" spans="1:2" x14ac:dyDescent="0.3">
      <c r="A324" s="181" t="s">
        <v>320</v>
      </c>
      <c r="B324" s="375">
        <v>0</v>
      </c>
    </row>
    <row r="325" spans="1:2" x14ac:dyDescent="0.3">
      <c r="A325" s="181" t="s">
        <v>321</v>
      </c>
      <c r="B325" s="376">
        <v>0</v>
      </c>
    </row>
    <row r="326" spans="1:2" x14ac:dyDescent="0.3">
      <c r="A326" s="181" t="s">
        <v>322</v>
      </c>
      <c r="B326" s="376">
        <v>0</v>
      </c>
    </row>
    <row r="327" spans="1:2" ht="41.4" x14ac:dyDescent="0.3">
      <c r="A327" s="384" t="s">
        <v>934</v>
      </c>
      <c r="B327" s="385">
        <v>3.0000000000000001E-3</v>
      </c>
    </row>
    <row r="328" spans="1:2" x14ac:dyDescent="0.3">
      <c r="A328" s="181" t="s">
        <v>320</v>
      </c>
      <c r="B328" s="375">
        <v>0</v>
      </c>
    </row>
    <row r="329" spans="1:2" x14ac:dyDescent="0.3">
      <c r="A329" s="181" t="s">
        <v>321</v>
      </c>
      <c r="B329" s="376">
        <v>3.0000000000000001E-3</v>
      </c>
    </row>
    <row r="330" spans="1:2" x14ac:dyDescent="0.3">
      <c r="A330" s="181" t="s">
        <v>322</v>
      </c>
      <c r="B330" s="376">
        <v>3.0000000000000001E-3</v>
      </c>
    </row>
    <row r="331" spans="1:2" ht="41.4" x14ac:dyDescent="0.3">
      <c r="A331" s="384" t="s">
        <v>935</v>
      </c>
      <c r="B331" s="385">
        <v>1E-3</v>
      </c>
    </row>
    <row r="332" spans="1:2" x14ac:dyDescent="0.3">
      <c r="A332" s="181" t="s">
        <v>320</v>
      </c>
      <c r="B332" s="375">
        <v>0</v>
      </c>
    </row>
    <row r="333" spans="1:2" x14ac:dyDescent="0.3">
      <c r="A333" s="181" t="s">
        <v>321</v>
      </c>
      <c r="B333" s="376">
        <v>1E-3</v>
      </c>
    </row>
    <row r="334" spans="1:2" x14ac:dyDescent="0.3">
      <c r="A334" s="181" t="s">
        <v>322</v>
      </c>
      <c r="B334" s="376">
        <v>1E-3</v>
      </c>
    </row>
    <row r="335" spans="1:2" ht="41.4" x14ac:dyDescent="0.3">
      <c r="A335" s="384" t="s">
        <v>936</v>
      </c>
      <c r="B335" s="385">
        <v>2E-3</v>
      </c>
    </row>
    <row r="336" spans="1:2" x14ac:dyDescent="0.3">
      <c r="A336" s="181" t="s">
        <v>320</v>
      </c>
      <c r="B336" s="375">
        <v>0</v>
      </c>
    </row>
    <row r="337" spans="1:2" x14ac:dyDescent="0.3">
      <c r="A337" s="181" t="s">
        <v>321</v>
      </c>
      <c r="B337" s="376">
        <v>2E-3</v>
      </c>
    </row>
    <row r="338" spans="1:2" x14ac:dyDescent="0.3">
      <c r="A338" s="181" t="s">
        <v>322</v>
      </c>
      <c r="B338" s="376">
        <v>2E-3</v>
      </c>
    </row>
    <row r="339" spans="1:2" ht="41.4" x14ac:dyDescent="0.3">
      <c r="A339" s="384" t="s">
        <v>937</v>
      </c>
      <c r="B339" s="385">
        <v>1E-3</v>
      </c>
    </row>
    <row r="340" spans="1:2" x14ac:dyDescent="0.3">
      <c r="A340" s="181" t="s">
        <v>320</v>
      </c>
      <c r="B340" s="375">
        <v>0</v>
      </c>
    </row>
    <row r="341" spans="1:2" x14ac:dyDescent="0.3">
      <c r="A341" s="181" t="s">
        <v>321</v>
      </c>
      <c r="B341" s="376">
        <v>1E-3</v>
      </c>
    </row>
    <row r="342" spans="1:2" x14ac:dyDescent="0.3">
      <c r="A342" s="181" t="s">
        <v>322</v>
      </c>
      <c r="B342" s="376">
        <v>1E-3</v>
      </c>
    </row>
    <row r="343" spans="1:2" ht="27.6" x14ac:dyDescent="0.3">
      <c r="A343" s="384" t="s">
        <v>938</v>
      </c>
      <c r="B343" s="385">
        <v>0</v>
      </c>
    </row>
    <row r="344" spans="1:2" x14ac:dyDescent="0.3">
      <c r="A344" s="181" t="s">
        <v>320</v>
      </c>
      <c r="B344" s="375">
        <v>0</v>
      </c>
    </row>
    <row r="345" spans="1:2" x14ac:dyDescent="0.3">
      <c r="A345" s="181" t="s">
        <v>321</v>
      </c>
      <c r="B345" s="376">
        <v>0</v>
      </c>
    </row>
    <row r="346" spans="1:2" x14ac:dyDescent="0.3">
      <c r="A346" s="181" t="s">
        <v>322</v>
      </c>
      <c r="B346" s="376">
        <v>0</v>
      </c>
    </row>
    <row r="347" spans="1:2" ht="28.2" thickBot="1" x14ac:dyDescent="0.35">
      <c r="A347" s="378" t="s">
        <v>323</v>
      </c>
      <c r="B347" s="380" t="s">
        <v>637</v>
      </c>
    </row>
    <row r="348" spans="1:2" x14ac:dyDescent="0.3">
      <c r="A348" s="181" t="s">
        <v>319</v>
      </c>
      <c r="B348" s="375" t="s">
        <v>637</v>
      </c>
    </row>
    <row r="349" spans="1:2" x14ac:dyDescent="0.3">
      <c r="A349" s="181" t="s">
        <v>563</v>
      </c>
      <c r="B349" s="375" t="s">
        <v>637</v>
      </c>
    </row>
    <row r="350" spans="1:2" x14ac:dyDescent="0.3">
      <c r="A350" s="181" t="s">
        <v>564</v>
      </c>
      <c r="B350" s="375" t="s">
        <v>637</v>
      </c>
    </row>
    <row r="351" spans="1:2" x14ac:dyDescent="0.3">
      <c r="A351" s="181" t="s">
        <v>565</v>
      </c>
      <c r="B351" s="375" t="s">
        <v>637</v>
      </c>
    </row>
    <row r="352" spans="1:2" ht="15" thickBot="1" x14ac:dyDescent="0.35">
      <c r="A352" s="378" t="s">
        <v>324</v>
      </c>
      <c r="B352" s="380">
        <v>42.56</v>
      </c>
    </row>
    <row r="353" spans="1:2" ht="15" thickBot="1" x14ac:dyDescent="0.35">
      <c r="A353" s="378" t="s">
        <v>325</v>
      </c>
      <c r="B353" s="379">
        <v>145.15299999999999</v>
      </c>
    </row>
    <row r="354" spans="1:2" ht="15" thickBot="1" x14ac:dyDescent="0.35">
      <c r="A354" s="378" t="s">
        <v>326</v>
      </c>
      <c r="B354" s="380">
        <v>41.2</v>
      </c>
    </row>
    <row r="355" spans="1:2" ht="15" thickBot="1" x14ac:dyDescent="0.35">
      <c r="A355" s="378" t="s">
        <v>327</v>
      </c>
      <c r="B355" s="379">
        <v>117.08799999999999</v>
      </c>
    </row>
    <row r="356" spans="1:2" ht="15" thickBot="1" x14ac:dyDescent="0.35">
      <c r="A356" s="378" t="s">
        <v>328</v>
      </c>
      <c r="B356" s="380" t="s">
        <v>637</v>
      </c>
    </row>
    <row r="357" spans="1:2" x14ac:dyDescent="0.3">
      <c r="A357" s="181" t="s">
        <v>329</v>
      </c>
      <c r="B357" s="375" t="s">
        <v>939</v>
      </c>
    </row>
    <row r="358" spans="1:2" x14ac:dyDescent="0.3">
      <c r="A358" s="181" t="s">
        <v>330</v>
      </c>
      <c r="B358" s="375" t="s">
        <v>566</v>
      </c>
    </row>
    <row r="359" spans="1:2" ht="69" x14ac:dyDescent="0.3">
      <c r="A359" s="181" t="s">
        <v>331</v>
      </c>
      <c r="B359" s="375" t="s">
        <v>969</v>
      </c>
    </row>
    <row r="360" spans="1:2" x14ac:dyDescent="0.3">
      <c r="A360" s="181" t="s">
        <v>332</v>
      </c>
      <c r="B360" s="375" t="s">
        <v>637</v>
      </c>
    </row>
    <row r="361" spans="1:2" ht="28.2" thickBot="1" x14ac:dyDescent="0.35">
      <c r="A361" s="378" t="s">
        <v>333</v>
      </c>
      <c r="B361" s="380" t="s">
        <v>637</v>
      </c>
    </row>
    <row r="362" spans="1:2" ht="28.2" thickBot="1" x14ac:dyDescent="0.35">
      <c r="A362" s="378" t="s">
        <v>334</v>
      </c>
      <c r="B362" s="380">
        <v>17</v>
      </c>
    </row>
    <row r="363" spans="1:2" x14ac:dyDescent="0.3">
      <c r="A363" s="181" t="s">
        <v>319</v>
      </c>
      <c r="B363" s="375" t="s">
        <v>637</v>
      </c>
    </row>
    <row r="364" spans="1:2" x14ac:dyDescent="0.3">
      <c r="A364" s="181" t="s">
        <v>567</v>
      </c>
      <c r="B364" s="375">
        <v>10</v>
      </c>
    </row>
    <row r="365" spans="1:2" x14ac:dyDescent="0.3">
      <c r="A365" s="181" t="s">
        <v>568</v>
      </c>
      <c r="B365" s="375">
        <v>7</v>
      </c>
    </row>
    <row r="366" spans="1:2" ht="15" thickBot="1" x14ac:dyDescent="0.35">
      <c r="A366" s="378" t="s">
        <v>335</v>
      </c>
      <c r="B366" s="380" t="s">
        <v>1008</v>
      </c>
    </row>
    <row r="367" spans="1:2" ht="15" thickBot="1" x14ac:dyDescent="0.35">
      <c r="A367" s="378" t="s">
        <v>336</v>
      </c>
      <c r="B367" s="380" t="s">
        <v>1008</v>
      </c>
    </row>
    <row r="368" spans="1:2" x14ac:dyDescent="0.3">
      <c r="A368" s="181" t="s">
        <v>569</v>
      </c>
      <c r="B368" s="375" t="s">
        <v>637</v>
      </c>
    </row>
    <row r="369" spans="1:2" x14ac:dyDescent="0.3">
      <c r="A369" s="181" t="s">
        <v>570</v>
      </c>
      <c r="B369" s="375" t="s">
        <v>637</v>
      </c>
    </row>
    <row r="370" spans="1:2" ht="15" thickBot="1" x14ac:dyDescent="0.35">
      <c r="A370" s="181" t="s">
        <v>571</v>
      </c>
      <c r="B370" s="375" t="s">
        <v>637</v>
      </c>
    </row>
    <row r="371" spans="1:2" ht="28.2" thickBot="1" x14ac:dyDescent="0.35">
      <c r="A371" s="378" t="s">
        <v>337</v>
      </c>
      <c r="B371" s="397" t="s">
        <v>1017</v>
      </c>
    </row>
    <row r="372" spans="1:2" ht="28.2" thickBot="1" x14ac:dyDescent="0.35">
      <c r="A372" s="378" t="s">
        <v>338</v>
      </c>
      <c r="B372" s="380" t="s">
        <v>1018</v>
      </c>
    </row>
    <row r="373" spans="1:2" x14ac:dyDescent="0.3">
      <c r="A373" s="181" t="s">
        <v>572</v>
      </c>
      <c r="B373" s="375" t="s">
        <v>637</v>
      </c>
    </row>
    <row r="374" spans="1:2" x14ac:dyDescent="0.3">
      <c r="A374" s="181" t="s">
        <v>573</v>
      </c>
      <c r="B374" s="375" t="s">
        <v>637</v>
      </c>
    </row>
    <row r="375" spans="1:2" x14ac:dyDescent="0.3">
      <c r="A375" s="181" t="s">
        <v>574</v>
      </c>
      <c r="B375" s="375" t="s">
        <v>637</v>
      </c>
    </row>
    <row r="376" spans="1:2" x14ac:dyDescent="0.3">
      <c r="A376" s="181" t="s">
        <v>575</v>
      </c>
      <c r="B376" s="375" t="s">
        <v>637</v>
      </c>
    </row>
    <row r="377" spans="1:2" x14ac:dyDescent="0.3">
      <c r="A377" s="181" t="s">
        <v>576</v>
      </c>
      <c r="B377" s="375" t="s">
        <v>637</v>
      </c>
    </row>
  </sheetData>
  <autoFilter ref="A21:B377"/>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2020-02-14T09:57:21Z</cp:lastPrinted>
  <dcterms:created xsi:type="dcterms:W3CDTF">2015-08-16T15:31:05Z</dcterms:created>
  <dcterms:modified xsi:type="dcterms:W3CDTF">2022-04-11T10:31:44Z</dcterms:modified>
</cp:coreProperties>
</file>